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 Armen\Tenderner\Tender 2026\Աշխատանքներ 2026\Ազատության պողոտայի արդիականացման աշխատանքներ  մրցույթ 26-3\hraver BM-ASHDZB 26-3\"/>
    </mc:Choice>
  </mc:AlternateContent>
  <bookViews>
    <workbookView xWindow="0" yWindow="0" windowWidth="28800" windowHeight="12315" tabRatio="946" firstSheet="5" activeTab="5"/>
  </bookViews>
  <sheets>
    <sheet name=" Колодец  70см  07.09.21" sheetId="46" state="hidden" r:id="rId1"/>
    <sheet name=" Колодец  90см  07.09.21" sheetId="45" state="hidden" r:id="rId2"/>
    <sheet name=" Колодец  90см  07.09.21 (2)" sheetId="48" state="hidden" r:id="rId3"/>
    <sheet name=" Труба 110мм " sheetId="44" state="hidden" r:id="rId4"/>
    <sheet name=" Труба 50мм" sheetId="43" state="hidden" r:id="rId5"/>
    <sheet name=" Ծավալաթերթ " sheetId="95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95" l="1"/>
  <c r="G60" i="95"/>
  <c r="I53" i="95" l="1"/>
  <c r="F53" i="95" s="1"/>
  <c r="I12" i="95"/>
  <c r="F12" i="95" s="1"/>
  <c r="I13" i="95"/>
  <c r="F13" i="95" s="1"/>
  <c r="I14" i="95"/>
  <c r="F14" i="95" s="1"/>
  <c r="I15" i="95"/>
  <c r="F15" i="95" s="1"/>
  <c r="I16" i="95"/>
  <c r="F16" i="95" s="1"/>
  <c r="I17" i="95"/>
  <c r="F17" i="95" s="1"/>
  <c r="I18" i="95"/>
  <c r="F18" i="95" s="1"/>
  <c r="I19" i="95"/>
  <c r="I20" i="95"/>
  <c r="F20" i="95" s="1"/>
  <c r="I21" i="95"/>
  <c r="F21" i="95" s="1"/>
  <c r="I22" i="95"/>
  <c r="F22" i="95" s="1"/>
  <c r="I23" i="95"/>
  <c r="F23" i="95" s="1"/>
  <c r="I24" i="95"/>
  <c r="F24" i="95" s="1"/>
  <c r="I25" i="95"/>
  <c r="F25" i="95" s="1"/>
  <c r="I26" i="95"/>
  <c r="F26" i="95" s="1"/>
  <c r="I27" i="95"/>
  <c r="F27" i="95" s="1"/>
  <c r="I28" i="95"/>
  <c r="F28" i="95" s="1"/>
  <c r="I29" i="95"/>
  <c r="I30" i="95"/>
  <c r="F30" i="95" s="1"/>
  <c r="I31" i="95"/>
  <c r="F31" i="95" s="1"/>
  <c r="I32" i="95"/>
  <c r="F32" i="95" s="1"/>
  <c r="I33" i="95"/>
  <c r="F33" i="95" s="1"/>
  <c r="I34" i="95"/>
  <c r="F34" i="95" s="1"/>
  <c r="I35" i="95"/>
  <c r="F35" i="95" s="1"/>
  <c r="I36" i="95"/>
  <c r="F36" i="95" s="1"/>
  <c r="I37" i="95"/>
  <c r="F37" i="95" s="1"/>
  <c r="I38" i="95"/>
  <c r="F38" i="95" s="1"/>
  <c r="I39" i="95"/>
  <c r="F39" i="95" s="1"/>
  <c r="I40" i="95"/>
  <c r="F40" i="95" s="1"/>
  <c r="I41" i="95"/>
  <c r="F41" i="95" s="1"/>
  <c r="I42" i="95"/>
  <c r="F42" i="95" s="1"/>
  <c r="I43" i="95"/>
  <c r="F43" i="95" s="1"/>
  <c r="I44" i="95"/>
  <c r="F44" i="95" s="1"/>
  <c r="I45" i="95"/>
  <c r="F45" i="95" s="1"/>
  <c r="I46" i="95"/>
  <c r="F46" i="95" s="1"/>
  <c r="I47" i="95"/>
  <c r="F47" i="95" s="1"/>
  <c r="I48" i="95"/>
  <c r="I49" i="95"/>
  <c r="F49" i="95" s="1"/>
  <c r="G49" i="95" s="1"/>
  <c r="I50" i="95"/>
  <c r="F50" i="95" s="1"/>
  <c r="G50" i="95" s="1"/>
  <c r="I51" i="95"/>
  <c r="F51" i="95" s="1"/>
  <c r="G51" i="95" s="1"/>
  <c r="I52" i="95"/>
  <c r="F52" i="95" s="1"/>
  <c r="I54" i="95"/>
  <c r="F54" i="95" s="1"/>
  <c r="I55" i="95"/>
  <c r="F55" i="95" s="1"/>
  <c r="G55" i="95" s="1"/>
  <c r="I56" i="95"/>
  <c r="F56" i="95" s="1"/>
  <c r="I57" i="95"/>
  <c r="F57" i="95" s="1"/>
  <c r="I58" i="95"/>
  <c r="F58" i="95" s="1"/>
  <c r="G58" i="95" s="1"/>
  <c r="I11" i="95"/>
  <c r="F11" i="95" s="1"/>
  <c r="F19" i="95"/>
  <c r="F29" i="95"/>
  <c r="F48" i="95"/>
  <c r="G57" i="95" l="1"/>
  <c r="G56" i="95"/>
  <c r="G44" i="95" l="1"/>
  <c r="G13" i="95"/>
  <c r="G14" i="95"/>
  <c r="G15" i="95"/>
  <c r="G16" i="95"/>
  <c r="G17" i="95"/>
  <c r="G18" i="95"/>
  <c r="G19" i="95"/>
  <c r="G20" i="95"/>
  <c r="G21" i="95"/>
  <c r="G22" i="95"/>
  <c r="G23" i="95"/>
  <c r="G24" i="95"/>
  <c r="G25" i="95"/>
  <c r="G26" i="95"/>
  <c r="G27" i="95"/>
  <c r="G28" i="95"/>
  <c r="G29" i="95"/>
  <c r="G30" i="95"/>
  <c r="G31" i="95"/>
  <c r="G32" i="95"/>
  <c r="G33" i="95"/>
  <c r="G34" i="95"/>
  <c r="G35" i="95"/>
  <c r="G36" i="95"/>
  <c r="G37" i="95"/>
  <c r="G38" i="95"/>
  <c r="G39" i="95"/>
  <c r="G40" i="95"/>
  <c r="G41" i="95"/>
  <c r="G42" i="95"/>
  <c r="G43" i="95"/>
  <c r="G45" i="95"/>
  <c r="G46" i="95"/>
  <c r="G47" i="95"/>
  <c r="G48" i="95"/>
  <c r="G52" i="95"/>
  <c r="G53" i="95"/>
  <c r="G54" i="95"/>
  <c r="G12" i="95"/>
  <c r="G11" i="95"/>
  <c r="G59" i="95" l="1"/>
  <c r="Q59" i="95"/>
  <c r="Q60" i="95" s="1"/>
  <c r="A140" i="48" l="1"/>
  <c r="B89" i="48"/>
  <c r="B86" i="48"/>
  <c r="M30" i="48"/>
  <c r="O29" i="48"/>
  <c r="N29" i="48"/>
  <c r="M29" i="48"/>
  <c r="P29" i="48"/>
  <c r="Q29" i="48"/>
  <c r="R29" i="48" s="1"/>
  <c r="M28" i="48"/>
  <c r="M27" i="48"/>
  <c r="P27" i="48" s="1"/>
  <c r="O27" i="48"/>
  <c r="N27" i="48"/>
  <c r="P25" i="48"/>
  <c r="O25" i="48"/>
  <c r="N25" i="48"/>
  <c r="P23" i="48"/>
  <c r="O23" i="48"/>
  <c r="N23" i="48"/>
  <c r="P21" i="48"/>
  <c r="O21" i="48"/>
  <c r="N21" i="48"/>
  <c r="P19" i="48"/>
  <c r="O19" i="48"/>
  <c r="N19" i="48"/>
  <c r="P17" i="48"/>
  <c r="O17" i="48"/>
  <c r="N17" i="48"/>
  <c r="Q17" i="48"/>
  <c r="R17" i="48" s="1"/>
  <c r="P15" i="48"/>
  <c r="O15" i="48"/>
  <c r="N15" i="48"/>
  <c r="P13" i="48"/>
  <c r="O13" i="48"/>
  <c r="N13" i="48"/>
  <c r="Q13" i="48"/>
  <c r="R13" i="48"/>
  <c r="P13" i="46"/>
  <c r="O13" i="46"/>
  <c r="N13" i="46"/>
  <c r="Q13" i="46" s="1"/>
  <c r="R13" i="46" s="1"/>
  <c r="P15" i="46"/>
  <c r="O15" i="46"/>
  <c r="N15" i="46"/>
  <c r="P17" i="46"/>
  <c r="O17" i="46"/>
  <c r="N17" i="46"/>
  <c r="Q17" i="46"/>
  <c r="R17" i="46" s="1"/>
  <c r="P19" i="46"/>
  <c r="O19" i="46"/>
  <c r="N19" i="46"/>
  <c r="P21" i="46"/>
  <c r="O21" i="46"/>
  <c r="N21" i="46"/>
  <c r="Q21" i="46"/>
  <c r="R21" i="46"/>
  <c r="P23" i="46"/>
  <c r="O23" i="46"/>
  <c r="N23" i="46"/>
  <c r="Q23" i="46"/>
  <c r="R23" i="46" s="1"/>
  <c r="P25" i="46"/>
  <c r="O25" i="46"/>
  <c r="N25" i="46"/>
  <c r="M28" i="46"/>
  <c r="M27" i="46" s="1"/>
  <c r="P27" i="46" s="1"/>
  <c r="Q27" i="46" s="1"/>
  <c r="R27" i="46" s="1"/>
  <c r="O27" i="46"/>
  <c r="N27" i="46"/>
  <c r="M30" i="46"/>
  <c r="M29" i="46" s="1"/>
  <c r="P29" i="46" s="1"/>
  <c r="O29" i="46"/>
  <c r="N29" i="46"/>
  <c r="P13" i="45"/>
  <c r="O13" i="45"/>
  <c r="N13" i="45"/>
  <c r="P15" i="45"/>
  <c r="O15" i="45"/>
  <c r="N15" i="45"/>
  <c r="Q15" i="45"/>
  <c r="R15" i="45"/>
  <c r="P17" i="45"/>
  <c r="O17" i="45"/>
  <c r="N17" i="45"/>
  <c r="P19" i="45"/>
  <c r="O19" i="45"/>
  <c r="N19" i="45"/>
  <c r="P21" i="45"/>
  <c r="O21" i="45"/>
  <c r="N21" i="45"/>
  <c r="Q21" i="45" s="1"/>
  <c r="R21" i="45" s="1"/>
  <c r="P23" i="45"/>
  <c r="O23" i="45"/>
  <c r="N23" i="45"/>
  <c r="Q23" i="45" s="1"/>
  <c r="R23" i="45" s="1"/>
  <c r="P25" i="45"/>
  <c r="O25" i="45"/>
  <c r="N25" i="45"/>
  <c r="M28" i="45"/>
  <c r="M27" i="45" s="1"/>
  <c r="P27" i="45" s="1"/>
  <c r="O27" i="45"/>
  <c r="N27" i="45"/>
  <c r="M30" i="45"/>
  <c r="M29" i="45" s="1"/>
  <c r="P29" i="45" s="1"/>
  <c r="O29" i="45"/>
  <c r="N29" i="45"/>
  <c r="M14" i="44"/>
  <c r="M13" i="44"/>
  <c r="P13" i="44" s="1"/>
  <c r="O13" i="44"/>
  <c r="N13" i="44"/>
  <c r="A140" i="46"/>
  <c r="B89" i="46"/>
  <c r="B86" i="46"/>
  <c r="A140" i="45"/>
  <c r="B89" i="45"/>
  <c r="B86" i="45"/>
  <c r="O13" i="43"/>
  <c r="N13" i="43"/>
  <c r="A124" i="44"/>
  <c r="B73" i="44"/>
  <c r="B70" i="44"/>
  <c r="M14" i="43"/>
  <c r="M13" i="43"/>
  <c r="P13" i="43"/>
  <c r="Q13" i="43" s="1"/>
  <c r="R13" i="43" s="1"/>
  <c r="R15" i="43" s="1"/>
  <c r="R16" i="43" s="1"/>
  <c r="R17" i="43" s="1"/>
  <c r="R18" i="43" s="1"/>
  <c r="R19" i="43" s="1"/>
  <c r="R20" i="43" s="1"/>
  <c r="R21" i="43" s="1"/>
  <c r="A124" i="43"/>
  <c r="B73" i="43"/>
  <c r="B70" i="43"/>
  <c r="Q27" i="45" l="1"/>
  <c r="R27" i="45" s="1"/>
  <c r="Q19" i="45"/>
  <c r="R19" i="45" s="1"/>
  <c r="Q25" i="45"/>
  <c r="R25" i="45" s="1"/>
  <c r="Q19" i="46"/>
  <c r="R19" i="46" s="1"/>
  <c r="Q17" i="45"/>
  <c r="R17" i="45" s="1"/>
  <c r="Q25" i="48"/>
  <c r="R25" i="48" s="1"/>
  <c r="Q27" i="48"/>
  <c r="R27" i="48" s="1"/>
  <c r="Q29" i="46"/>
  <c r="R29" i="46" s="1"/>
  <c r="Q21" i="48"/>
  <c r="R21" i="48" s="1"/>
  <c r="Q23" i="48"/>
  <c r="R23" i="48" s="1"/>
  <c r="Q15" i="46"/>
  <c r="R15" i="46" s="1"/>
  <c r="Q15" i="48"/>
  <c r="R15" i="48" s="1"/>
  <c r="Q25" i="46"/>
  <c r="R25" i="46" s="1"/>
  <c r="Q19" i="48"/>
  <c r="R19" i="48" s="1"/>
  <c r="Q13" i="45"/>
  <c r="R13" i="45" s="1"/>
  <c r="Q13" i="44"/>
  <c r="R13" i="44" s="1"/>
  <c r="R15" i="44" s="1"/>
  <c r="R16" i="44" s="1"/>
  <c r="R17" i="44" s="1"/>
  <c r="R18" i="44" s="1"/>
  <c r="R19" i="44" s="1"/>
  <c r="R20" i="44" s="1"/>
  <c r="R21" i="44" s="1"/>
  <c r="Q29" i="45"/>
  <c r="R29" i="45" s="1"/>
  <c r="R24" i="43"/>
  <c r="R25" i="43" s="1"/>
  <c r="I6" i="43"/>
  <c r="I6" i="44"/>
  <c r="R24" i="44"/>
  <c r="R25" i="44" s="1"/>
  <c r="R31" i="46"/>
  <c r="R32" i="46" s="1"/>
  <c r="R33" i="46" s="1"/>
  <c r="R34" i="46" s="1"/>
  <c r="R35" i="46" s="1"/>
  <c r="R36" i="46" s="1"/>
  <c r="R37" i="46" s="1"/>
  <c r="R31" i="48"/>
  <c r="R32" i="48" s="1"/>
  <c r="R33" i="48" s="1"/>
  <c r="R34" i="48" s="1"/>
  <c r="R35" i="48" s="1"/>
  <c r="R36" i="48" s="1"/>
  <c r="R37" i="48" s="1"/>
  <c r="R31" i="45"/>
  <c r="R32" i="45" s="1"/>
  <c r="R33" i="45" s="1"/>
  <c r="R34" i="45" s="1"/>
  <c r="R35" i="45" s="1"/>
  <c r="R36" i="45" s="1"/>
  <c r="R37" i="45" s="1"/>
  <c r="I6" i="45" l="1"/>
  <c r="R40" i="45"/>
  <c r="R41" i="45" s="1"/>
  <c r="I6" i="48"/>
  <c r="R40" i="48"/>
  <c r="R41" i="48" s="1"/>
  <c r="I6" i="46"/>
  <c r="R40" i="46"/>
  <c r="R41" i="46" s="1"/>
</calcChain>
</file>

<file path=xl/sharedStrings.xml><?xml version="1.0" encoding="utf-8"?>
<sst xmlns="http://schemas.openxmlformats.org/spreadsheetml/2006/main" count="420" uniqueCount="140">
  <si>
    <t>ÐÇÙÝ³Ï³Ý ³ßË³ï³í³ñÓ
éáõµÉÇ</t>
  </si>
  <si>
    <t>№№</t>
  </si>
  <si>
    <t>ÞÇýñ</t>
  </si>
  <si>
    <t>â/Ù</t>
  </si>
  <si>
    <t>ä³Ñ³ÝçíáÕ ÝÛáõÃ»ñ</t>
  </si>
  <si>
    <t>Á/Ï</t>
  </si>
  <si>
    <t>ø³Ý³Ï</t>
  </si>
  <si>
    <t>ÀÝ¹³Ù»ÝÁ</t>
  </si>
  <si>
    <t>²Ýí³ÝáõÙÁ</t>
  </si>
  <si>
    <t>²ßË³ï³ÝùÝ»ñÇ ¨ Í³Ëë»ñÇ ³Ýí³ÝáõÙ</t>
  </si>
  <si>
    <t>ì»ñ³¹Çñ Í³Ëë»ñ</t>
  </si>
  <si>
    <t>ß³ÑáõÛÃ</t>
  </si>
  <si>
    <t>ÏÉÇÙ³Û³Ï³Ý å³ÛÙ³ÝÝ»ñ</t>
  </si>
  <si>
    <t>Å³Ù³Ý³Ï³íáñ ß»Ýù»ñ ¨ ßÇÝáõÃÛáõÝÝ»ñ</t>
  </si>
  <si>
    <t>k=1,2</t>
  </si>
  <si>
    <t>Ñ³ï</t>
  </si>
  <si>
    <t>Ì³ËëÇ ÝáñÙ³</t>
  </si>
  <si>
    <t>ÜÛáõÃÇ ÙÇ³íáñÇ ³ñÅ»ùÁ Ñ³½.¹ñ³Ù</t>
  </si>
  <si>
    <t xml:space="preserve">       ØÇ³íáñÇ ³ñÅ»ù, Ñ³½. ¹ñ³Ù</t>
  </si>
  <si>
    <t>Ø»Ï ÙÇ³íáñÇ</t>
  </si>
  <si>
    <t>Ü³Ë³Ñ³ßí³ÛÇÝ ³ñÅ»ùÁ</t>
  </si>
  <si>
    <t>ïÝ</t>
  </si>
  <si>
    <t>ÜÛáõÃÇ ÁÝ¹Ñ³Ýáõñ Í³ËëÁ</t>
  </si>
  <si>
    <t>âÝ³Ë³ï»ëí³Í Í³Ëë»ñ</t>
  </si>
  <si>
    <t>Ñ³½. ¹ñ³Ù</t>
  </si>
  <si>
    <t>Ø»ù»Ý³Ý»ñÇ ß³Ñ³·áñÍáõÙ
éáõµÉÇ</t>
  </si>
  <si>
    <t>k=1.133</t>
  </si>
  <si>
    <t>k=1.11</t>
  </si>
  <si>
    <t xml:space="preserve">    ÞÇÝ³ñ³áõÃÛ³Ý ³Ýí³ÝáõÙÁ</t>
  </si>
  <si>
    <t>Ø»Ï ÙÇ³íáñÇ ³ñÅ»ùÁ</t>
  </si>
  <si>
    <t>ÀÝ¹Ñ³ÝáõñÁ  Ñ³½.¹ñ³Ù</t>
  </si>
  <si>
    <t>ÞáõÏ³</t>
  </si>
  <si>
    <t>·ÍÙ</t>
  </si>
  <si>
    <t>k=1,01</t>
  </si>
  <si>
    <t>k=1,05</t>
  </si>
  <si>
    <r>
      <t xml:space="preserve">  </t>
    </r>
    <r>
      <rPr>
        <u/>
        <sz val="9"/>
        <rFont val="Arial Armenian"/>
        <family val="2"/>
      </rPr>
      <t xml:space="preserve">  Ü³Ë³Ñ³ßÇí N   5-1</t>
    </r>
  </si>
  <si>
    <r>
      <t>Ù</t>
    </r>
    <r>
      <rPr>
        <vertAlign val="superscript"/>
        <sz val="9"/>
        <rFont val="Arial Armenian"/>
        <family val="2"/>
      </rPr>
      <t>3</t>
    </r>
  </si>
  <si>
    <r>
      <t>²²Ð- 20</t>
    </r>
    <r>
      <rPr>
        <sz val="9"/>
        <rFont val="Arial"/>
        <family val="2"/>
        <charset val="204"/>
      </rPr>
      <t>%</t>
    </r>
  </si>
  <si>
    <t>ÀÝ¹³Ù»ÝÁ`</t>
  </si>
  <si>
    <t>ÜÛáõÃ»ñ
k=1.02*1.05*1.0572</t>
  </si>
  <si>
    <t>k=1,036</t>
  </si>
  <si>
    <r>
      <t xml:space="preserve">  </t>
    </r>
    <r>
      <rPr>
        <u/>
        <sz val="9"/>
        <rFont val="Arial Armenian"/>
        <family val="2"/>
      </rPr>
      <t xml:space="preserve">  Ü³Ë³Ñ³ßÇí N   5-3</t>
    </r>
  </si>
  <si>
    <t>23-228
Ñ³ÛÏ. ÅáÕ.
ÏÇñ³é.</t>
  </si>
  <si>
    <t xml:space="preserve">ÞÇÝ³ñ³ñ³Ï³Ý ³ÕµÇ ï»Õ³÷áËáõÙ  Éó³ÏáõÛÃ  13ÏÙ ÙÇçÇÝ Ñ»é³íáñáõÃÛ³Ùµ </t>
  </si>
  <si>
    <t>1-1604
Ã-3</t>
  </si>
  <si>
    <t xml:space="preserve">²ßË³ï³ÝùÝ»ñ Éó³ÏáõÛÃáõÙ  III ËÙµÇ  ßÇÝ³ñ³ñ³Ï³Ý ³ÕµÇ  ï»Õ³÷áËÙ³Ý Å³Ù³Ý³Ï </t>
  </si>
  <si>
    <t>1--962
ÏÇñ³é.</t>
  </si>
  <si>
    <t>16-57 Ñ³ÛÏ ÅáÕ..</t>
  </si>
  <si>
    <r>
      <t xml:space="preserve">²ëý³Éï³µ»ïáÝ» ß»ñïÇ ù³Ý¹áõÙ Ó»éùáí </t>
    </r>
    <r>
      <rPr>
        <sz val="9"/>
        <rFont val="Arial Armenian"/>
        <family val="2"/>
        <charset val="204"/>
      </rPr>
      <t>h ~3</t>
    </r>
    <r>
      <rPr>
        <sz val="9"/>
        <rFont val="Arial Armenian"/>
        <family val="2"/>
      </rPr>
      <t xml:space="preserve">ëÙ Ñ³ëïáõÃÛ³Ùµ </t>
    </r>
  </si>
  <si>
    <t xml:space="preserve">ÞÇÝ³ñ³ñ³Ï³Ý ³ÕµÇ µ³ñÓáõÙ Ó»éùáí  ³/Ù íñ³ </t>
  </si>
  <si>
    <t>³í³½³ÏáåÇ×</t>
  </si>
  <si>
    <t>СНиП  IV-4-82
   Ù.4         ¿ç 50</t>
  </si>
  <si>
    <t xml:space="preserve">Êñ³Ù³ïÝ»ñáõÙ   IV ËÙµÇ  ·ñáõÝïÝ»ñÇ  ù³Ý¹áõÙÁ Ó»éùáí ³é³Ýó Ëñ³Ù³ïÝ»ñÇ ³Ùñ³óÙ³Ý </t>
  </si>
  <si>
    <t xml:space="preserve">²ßË³ï³ÝùÝ»ñ Éó³ÏáõÛÃáõÙ III ËÙµÇ   ·ñáõÝïÝ»ñÇ ï»Õ³÷áËÙ³Ý Å³Ù³Ý³Ï </t>
  </si>
  <si>
    <t xml:space="preserve">IV ËÙµÇ  ·ñáõÝïÝ»ñÇ  ï»Õ³÷áËáõÙ  Éó³ÏáõÛÃ  13ÏÙ ÙÇçÇÝ Ñ»é³íáñáõÃÛ³Ùµ </t>
  </si>
  <si>
    <t>22-117
ÏÇñ³é.</t>
  </si>
  <si>
    <t>գծմ</t>
  </si>
  <si>
    <t xml:space="preserve">äáÉÇ¿ÃÇÉ»Ý³ÛÇÝ Í³Éù³íáñ ËáÕáí³ÏÝ»ñÇ ï»Õ³¹ñáõÙ d=50ÙÙ  2Ñ³ï </t>
  </si>
  <si>
    <t>պáÉÇ¿ÃÇÉ³ÛÇÝ Í³Éù³íáñ ËáÕáí³Ï Ф110ÙÙ</t>
  </si>
  <si>
    <t>պáÉÇ¿ÃÇÉ³ÛÇÝ Í³Éù³íáñ ËáÕáí³Ï Ф50ÙÙ</t>
  </si>
  <si>
    <t>22-120
ÏÇñ³é.</t>
  </si>
  <si>
    <t xml:space="preserve">äáÉÇ¿ÃÇÉ»Ý³ÛÇÝ Í³Éù³íáñ ËáÕáí³ÏÝ»ñÇ ï»Õ³¹ñáõÙ d=110ÙÙ  1Ñ³ï </t>
  </si>
  <si>
    <t>ÐÇÙÝ³Ï³Ý ³ßË³ï³í³ñÓ k=1887.44</t>
  </si>
  <si>
    <t>Ø»ù»Ý³ Ý»ñÇ ß³Ñ³·áñÍáõÙ           k=2738.99</t>
  </si>
  <si>
    <t>Î³½Ùí³Í ¿ 2021Ã.-05  ·Ý»ñáí</t>
  </si>
  <si>
    <t>äáÉÇ¿ÃÇÉ»Ý³ÛÇÝ Í³Éù³íáñ ËáÕáí³ÏÝ»ñÇ ï»Õ³¹Ù³Ý d=110ÙÙ  1Ñ³ï  Ý³Ë³Ñ³ßí³ÛÇÝ ÷³ëï³ÃÕÃ»ñÇ Ùß³ÏÙ³Ý ³ßË³ï³ÝùÝ»ñ</t>
  </si>
  <si>
    <t>äáÉÇ¿ÃÇÉ»Ý³ÛÇÝ Í³Éù³íáñ ËáÕáí³ÏÝ»ñÇ ï»Õ³¹ñáõÙ  d=110ÙÙ  1Ñ³ï</t>
  </si>
  <si>
    <t>äáÉÇ¿ÃÇÉ»Ý³ÛÇÝ Í³Éù³íáñ ËáÕáí³ÏÝ»ñÇ ï»Õ³¹Ù³Ý d=50ÙÙ  2Ñ³ï  Ý³Ë³Ñ³ßí³ÛÇÝ ÷³ëï³ÃÕÃ»ñÇ Ùß³ÏÙ³Ý ³ßË³ï³ÝùÝ»ñ</t>
  </si>
  <si>
    <t>äáÉÇ¿ÃÇÉ»Ý³ÛÇÝ Í³Éù³íáñ ËáÕáí³ÏÝ»ñÇ ï»Õ³¹ñáõÙ  d=50ÙÙ  2Ñ³ï</t>
  </si>
  <si>
    <r>
      <t xml:space="preserve">  </t>
    </r>
    <r>
      <rPr>
        <u/>
        <sz val="9"/>
        <rFont val="Arial Armenian"/>
        <family val="2"/>
      </rPr>
      <t xml:space="preserve">  Ü³Ë³Ñ³ßÇí N   5-4</t>
    </r>
  </si>
  <si>
    <r>
      <t xml:space="preserve">¸Çï³Ñáñ»ñÇ  Ï³éáõóÙ³Ý 70ëÙ ËáñáõÃÛ³Ùµ  </t>
    </r>
    <r>
      <rPr>
        <u/>
        <sz val="9"/>
        <rFont val="Arial"/>
        <family val="2"/>
        <charset val="204"/>
      </rPr>
      <t>d=80</t>
    </r>
    <r>
      <rPr>
        <u/>
        <sz val="9"/>
        <rFont val="Arial Armenian"/>
        <family val="2"/>
      </rPr>
      <t>ëÙ Ý³Ë³Ñ³ßí³ÛÇÝ ÷³ëï³ÃÕÃ»ñÇ Ùß³ÏÙ³Ý ³ßË³ï³ÝùÝ»ñ</t>
    </r>
  </si>
  <si>
    <t>¸Çï³Ñáñ»ñÇ  Ï³éáõóÙ³Ý 70ëÙ ËáñáõÃÛ³Ùµ  d=80ëÙ</t>
  </si>
  <si>
    <t>23--1
ÏÇñ³é.</t>
  </si>
  <si>
    <t>²í³½³Ïáå×³ÛÇÝ  ß»ñïÇ  ï»Õ³¹ñáõÙ ïá÷³ÝáõÙáí h=10ëÙ</t>
  </si>
  <si>
    <t>åÉ³ëïÙ³ëë» ¹Çï³Ñáñ</t>
  </si>
  <si>
    <t>äÉ³ëïÙ³ëë» ¹Çï³ÑáñÇ ï»Õ³¹ñáõÙ  90ëÙ µ³ñÓñáõÃÛ³Ùµ Ï³÷³ñÇãáí</t>
  </si>
  <si>
    <t>äÉ³ëïÙ³ëë» ¹Çï³ÑáñÇ ï»Õ³¹ñáõÙ  70ëÙ µ³ñÓñáõÃÛ³Ùµ Ï³÷³ñÇãáí</t>
  </si>
  <si>
    <t>²ßË³ï³ÝùÝ»ñÇ ¨ Í³Ëë»ñÇ ³Ýí³ÝáõÙ
Name of works and costs</t>
  </si>
  <si>
    <t xml:space="preserve">Հողանցման շերտապողպատ 30*3մմ, L=1.0մ </t>
  </si>
  <si>
    <t xml:space="preserve">Հողանցման կոնտուրի կառուցում ուղղաձիգ անկյունակից 50*50*5մմ, L=1.5մ </t>
  </si>
  <si>
    <t>Հաղթանակի կամարի և հարակից պատերի մաքրում ավազեհարման եղանակով</t>
  </si>
  <si>
    <t>Գեղարվեստական Éáõë³íáñáõÃÛ³Ý համար լուսատուի  տեղադրում 10վտ /3000K/- 18 հատ</t>
  </si>
  <si>
    <t>Գեղարվեստական Éáõë³íáñáõÃÛ³Ý համար լուսատուի  տեղադրում 30վտ /3000K/- 4 հատ</t>
  </si>
  <si>
    <t>Գեղարվեստական Éáõë³íáñáõÃÛ³Ý համար լուսատուի  տեղադրում 36վտ /3000K/ 1 մետրանոց- 52 հատ</t>
  </si>
  <si>
    <t>քառ ․մ</t>
  </si>
  <si>
    <t>ԾԱՎԱԼԱԹԵՐԹ-ՆԱԽԱՀԱՇԻՎ</t>
  </si>
  <si>
    <t>չափման 
միավոր</t>
  </si>
  <si>
    <t xml:space="preserve">Ծավալը
</t>
  </si>
  <si>
    <t xml:space="preserve">Ընդամենը
 դրամ
</t>
  </si>
  <si>
    <t>Միավորի
արժեքը</t>
  </si>
  <si>
    <r>
      <t xml:space="preserve">²ëý³Éïաբետոնե   շերտի ÏïñáõÙ սղոցով խրամուղիներում  </t>
    </r>
    <r>
      <rPr>
        <sz val="12"/>
        <rFont val="Arial Armenian"/>
        <family val="2"/>
        <charset val="204"/>
      </rPr>
      <t xml:space="preserve">L=679մ  </t>
    </r>
  </si>
  <si>
    <t xml:space="preserve">²ëý³Éïաբետոնե  շերտի փոñáõÙ ձեռքով  խրամուղիներում   5ëÙ խորուÃÛ³Ùµ  </t>
  </si>
  <si>
    <t>Ասֆալտաբետոնե շերտի  µ³ñÓáõÙ Ó»éùáí  ³/Ù íñ³</t>
  </si>
  <si>
    <t xml:space="preserve">Ասֆալտաբետոնե շերտի ï»Õ³÷áËáõÙ  Éó³ÏáõÛÃ  13ÏÙ ÙÇçÇÝ Ñ»é³íáñáõÃÛ³Ùµ </t>
  </si>
  <si>
    <t>ԳñáõÝïÇ  ÷áñáõÙ ձեռքով  ·ñáõÝïÁ ÃáÕÝ»Éáí ï»ÕáõÙ</t>
  </si>
  <si>
    <t>¶ñáõÝïÇ  ÷áñáõÙ ձեռքով   գրունտը բարձելու համար</t>
  </si>
  <si>
    <t xml:space="preserve">²í»Éáñ¹ ·ñáõÝïÇ µ³ñÓáõÙ Ó»éùáí  ³/Ù íñ³ </t>
  </si>
  <si>
    <t xml:space="preserve">²í»Éáñ¹ ·ñáõÝïÇ ï»Õ³÷áËáõÙ  Éó³ÏáõÛÃ  13ÏÙ ÙÇçÇÝ Ñ»é³íáñáõÃÛ³Ùµ </t>
  </si>
  <si>
    <t xml:space="preserve">²ßË³ï³ÝùÝ»ñ Éó³ÏáõÛÃáõÙ ·ñáõÝïÇ և   ասֆալտաբետոնի  ï»Õ³÷áËÙ³Ý Å³Ù³Ý³Ï </t>
  </si>
  <si>
    <t xml:space="preserve">´»ïáÝ³ÛÇÝ ³ßË³ï³ÝùÝ»ñ  B15 ¹³ëÇ µ»ïáÝáí  </t>
  </si>
  <si>
    <r>
      <t xml:space="preserve">Ամրանային ցանցի տեղադրում </t>
    </r>
    <r>
      <rPr>
        <sz val="12"/>
        <rFont val="Arial Armenian"/>
        <family val="2"/>
        <charset val="204"/>
      </rPr>
      <t xml:space="preserve">Bp1 100*100*3.6մմ    </t>
    </r>
  </si>
  <si>
    <t xml:space="preserve">äáÉÇ¿ÃÇÉ»Ý³ÛÇÝ երկշերտ ËáÕáí³ÏÝ»ñÇ ï»Õ³¹ñáõÙ d=75ÙÙ SN-4 տիպի                   </t>
  </si>
  <si>
    <t>äáÉÇ¿ÃÇÉ»Ý³ÛÇÝ երկշերտ ËáÕáí³ÏÝ»ñÇ ï»Õ³¹ñáõÙ d=110ÙÙ  SN-4 տիպի</t>
  </si>
  <si>
    <r>
      <t xml:space="preserve">²ëý³Éïաբետոնե   շերտի ÏïñáõÙ սղոցով փոսորակներում  </t>
    </r>
    <r>
      <rPr>
        <sz val="12"/>
        <rFont val="Arial Armenian"/>
        <family val="2"/>
        <charset val="204"/>
      </rPr>
      <t xml:space="preserve">L=27.9մ  </t>
    </r>
  </si>
  <si>
    <t xml:space="preserve">²ëý³Éïաբետոնե  շերտի փոñáõÙ ձեռքով խրամուղիներում   5ëÙ խորուÃÛ³Ùµ </t>
  </si>
  <si>
    <t xml:space="preserve">Ասֆալտաբետոնե շերտի  µ³ñÓáõÙ Ó»éùáí  ³/Ù íñ³ </t>
  </si>
  <si>
    <t xml:space="preserve">¶ñáõÝïÇ  ÷áñáõÙ ձեռքով   </t>
  </si>
  <si>
    <t xml:space="preserve">ԳñáõÝïÇ µ³ñÓáõÙ Ó»éùáí  ³/Ù íñ³ </t>
  </si>
  <si>
    <t xml:space="preserve">ïÝ                        </t>
  </si>
  <si>
    <r>
      <t>Ù</t>
    </r>
    <r>
      <rPr>
        <vertAlign val="superscript"/>
        <sz val="12"/>
        <rFont val="Arial LatArm"/>
        <family val="2"/>
      </rPr>
      <t xml:space="preserve">2
</t>
    </r>
    <r>
      <rPr>
        <sz val="12"/>
        <rFont val="Arial LatArm"/>
        <family val="2"/>
      </rPr>
      <t>м</t>
    </r>
    <r>
      <rPr>
        <vertAlign val="superscript"/>
        <sz val="12"/>
        <rFont val="Arial LatArm"/>
        <family val="2"/>
      </rPr>
      <t>2</t>
    </r>
  </si>
  <si>
    <t>գծÙ</t>
  </si>
  <si>
    <r>
      <t>Ù</t>
    </r>
    <r>
      <rPr>
        <vertAlign val="superscript"/>
        <sz val="12"/>
        <rFont val="Arial LatArm"/>
        <family val="2"/>
      </rPr>
      <t>3</t>
    </r>
    <r>
      <rPr>
        <sz val="9"/>
        <rFont val="Arial LatArm"/>
        <family val="2"/>
      </rPr>
      <t/>
    </r>
  </si>
  <si>
    <r>
      <t>Ù</t>
    </r>
    <r>
      <rPr>
        <vertAlign val="superscript"/>
        <sz val="12"/>
        <rFont val="Arial LatArm"/>
        <family val="2"/>
      </rPr>
      <t>2</t>
    </r>
  </si>
  <si>
    <t>հատ</t>
  </si>
  <si>
    <t xml:space="preserve">²í³½³Ïáå×³ÛÇÝ  ß»ñïÇ  ï»Õ³¹ñáõÙ ïá÷³ÝáõÙáí h=10ëÙ </t>
  </si>
  <si>
    <r>
      <t xml:space="preserve">²í³½»-åáÉÇÙ»ñ³ÛÇÝ ¹Çï³ÑáñÇ ï»Õ³¹ñáõÙ  </t>
    </r>
    <r>
      <rPr>
        <sz val="12"/>
        <rFont val="Arial LatArm"/>
        <family val="2"/>
        <charset val="204"/>
      </rPr>
      <t>ö</t>
    </r>
    <r>
      <rPr>
        <sz val="12"/>
        <rFont val="Arial LatArm"/>
        <family val="2"/>
      </rPr>
      <t xml:space="preserve">80սմ տրամագծով, 90ëÙ µ³ñÓñáõÃÛ³Ùµ առանց Ï³÷³ñÇãի </t>
    </r>
  </si>
  <si>
    <t xml:space="preserve">²í³½»-åáÉÇÙ»ñ³ÛÇÝ ¹Çï³ÑáñÇ վրա  թուջե Ï³÷³ñÇãի տեղադրում </t>
  </si>
  <si>
    <t>B12.5 դասի բետոնից լցոնում թուջե կափարիչի շուրջ</t>
  </si>
  <si>
    <t>²ëý³Éï³µ»ïáÝ» ß»ñïÇ ÷éáõÙ ï³ù åÇÝ¹ "²" ïÇåÇ Ù³Ýñ³Ñ³ïÇÏ ³ëý³Éï³µ»ïáÇó 5ëÙ Ñ³ëïáõÃÛ³Ùµ</t>
  </si>
  <si>
    <t>Գոյություն ունեցող աñï³ùÇÝ Éáõë³íáñáõÃÛ³Ý համար մետաղական սյուների ապամոնտաժում</t>
  </si>
  <si>
    <t>²ñï³ùÇÝ Éáõë³íáñáõÃÛ³Ý համար 250 Վտ հզորության լուսատուի  ապամոնտաժում</t>
  </si>
  <si>
    <r>
      <t xml:space="preserve">Խճի նախապատրաստական շերտ </t>
    </r>
    <r>
      <rPr>
        <sz val="12"/>
        <rFont val="Arial LatArm"/>
        <family val="2"/>
        <charset val="204"/>
      </rPr>
      <t>h=</t>
    </r>
    <r>
      <rPr>
        <sz val="12"/>
        <rFont val="Arial LatArm"/>
        <family val="2"/>
      </rPr>
      <t>100մմ հաստությամբ</t>
    </r>
  </si>
  <si>
    <r>
      <t xml:space="preserve">Կետային հիմքի միաձույլ երկաթբետոն  </t>
    </r>
    <r>
      <rPr>
        <sz val="12"/>
        <rFont val="Arial LatArm"/>
        <family val="2"/>
        <charset val="204"/>
      </rPr>
      <t>B</t>
    </r>
    <r>
      <rPr>
        <sz val="12"/>
        <rFont val="Arial LatArm"/>
        <family val="2"/>
      </rPr>
      <t xml:space="preserve">20 դասի բետոնից     </t>
    </r>
  </si>
  <si>
    <t xml:space="preserve">Գործված ամրանային ցանց բազալտե կոմպոզիտային նյութից </t>
  </si>
  <si>
    <r>
      <t>Խարիսխների տեղադրում տափօղակներով և պնդօղակներով  4*</t>
    </r>
    <r>
      <rPr>
        <sz val="12"/>
        <rFont val="Arial LatArm"/>
        <family val="2"/>
        <charset val="204"/>
      </rPr>
      <t>ö25</t>
    </r>
    <r>
      <rPr>
        <sz val="12"/>
        <rFont val="Arial LatArm"/>
        <family val="2"/>
      </rPr>
      <t xml:space="preserve">մմ                     </t>
    </r>
  </si>
  <si>
    <t xml:space="preserve">Աñï³ùÇÝ Éáõë³íáñáõÃÛ³Ý համար գործարանային մետաղական սյուների մոնտաժում 11մ բարձրությամբ , 20 կոմպլեկտ </t>
  </si>
  <si>
    <t xml:space="preserve">Պլաստիկ խողովակի տեղադրում  ö75մմ </t>
  </si>
  <si>
    <t xml:space="preserve">Աñï³ùÇÝ Éáõë³íáñáõÃÛ³Ý համար բարձակի  տեղադրում մետաղական սյուների վրա 1 լուսատուի համար,  7 կոմպլեկտ  </t>
  </si>
  <si>
    <t>Աñï³ùÇÝ Éáõë³íáñáõÃÛ³Ý համար բարձակի  տեղադրում մետաղական սյուների վրա 2լուսատուների համար,  13 կոմպլեկտ</t>
  </si>
  <si>
    <t xml:space="preserve">Աñï³ùÇÝ Éáõë³íáñáõÃÛ³Ý համար լուսատուի  տեղադրում բարձակի  վրա Vizulo-Stork 150W/80 LED /3000K/ ,7 հատ </t>
  </si>
  <si>
    <t xml:space="preserve">Աñï³ùÇÝ Éáõë³íáñáõÃÛ³Ý համար լուսատուի  տեղադրում բարձակի  վրա Vizulo-Stork 150W/64 LED /3000K/ , 26 հատ  </t>
  </si>
  <si>
    <t xml:space="preserve">Աñï³ùÇÝ Éáõë³íáñáõÃÛ³Ý համար մետաղական սյուների մեջ 6Ա ավտոմատի տեղադրում  </t>
  </si>
  <si>
    <t xml:space="preserve">Աñï³ùÇÝ Éáõë³íáñáõÃÛ³Ý համար մետաղական սյուների մեջ սեղմակների տեղադրում /կոմպլեկտ/ լուսատուների միացման համար      </t>
  </si>
  <si>
    <r>
      <t>АВВГ</t>
    </r>
    <r>
      <rPr>
        <sz val="12"/>
        <rFont val="Arial LatArm"/>
        <family val="2"/>
      </rPr>
      <t xml:space="preserve">-0.66  4*16 մմ2 կտրվածքով ալյումինե ջիղերով մալուխների մոնտաժում        </t>
    </r>
  </si>
  <si>
    <r>
      <t xml:space="preserve"> </t>
    </r>
    <r>
      <rPr>
        <sz val="12"/>
        <rFont val="Arial LatArm"/>
        <family val="2"/>
        <charset val="204"/>
      </rPr>
      <t>ПВВГ</t>
    </r>
    <r>
      <rPr>
        <sz val="12"/>
        <rFont val="Arial LatArm"/>
        <family val="2"/>
      </rPr>
      <t xml:space="preserve">-0.66  3*2.5 մմ2 կտրվածքով պղնձե ջիղերով մալուխների մոնտաժում                          </t>
    </r>
  </si>
  <si>
    <t xml:space="preserve">ÀÝ¹³Ù»ÝÁ </t>
  </si>
  <si>
    <t>ԵՐԵՎԱՆ ՔԱՂԱՔԻ  ԱԶԱՏՈՒԹՅԱՆ ՊՈՂՈՏԱՅԻ ՀԱՂԹԱՆԱԿ ԶԲՈՍԱՅԳՈՒ ԳԼԽԱՎՈՐ ՄՈՒՏՔԻ ՄՈՏԻՑ ՄԻՆՉԵՎ ԲԱԲԱՅԱՆ ՓՈՂՈՑ ՀԱՏՎԱԾԻ ԱՐՏԱՔԻՆ ԼՈՒՍԱՎՈՐՈՒԹՅԱՆ ՑԱՆՑԻ և  ՀԱՂԹԱՆԱԿ ԶԲՈՍԱՅԳՈՒ ԳԼԽԱՎՈՐ ՄՈՒՏՔԻ ԿԱՄԱՐԻ ԳԵՂԱՐՎԵՍՏԱԿԱՆ ԼՈՒՍԱՎՈՐՈՒԹՅԱՆ ՑԱՆՑԻ ՎԵՐԱԿԱՌՈՒՑՄԱՆ ԱՇԽԱՏԱՆՔՆԵՐԻ</t>
  </si>
  <si>
    <t>Ընդհանուրը</t>
  </si>
  <si>
    <t>²²Ð 20%</t>
  </si>
  <si>
    <t>կ-տ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</si>
</sst>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26">
    <font>
      <sz val="10"/>
      <name val="Arial"/>
    </font>
    <font>
      <sz val="10"/>
      <name val="Arial"/>
      <family val="2"/>
      <charset val="204"/>
    </font>
    <font>
      <vertAlign val="superscript"/>
      <sz val="9"/>
      <name val="Arial Armenian"/>
      <family val="2"/>
    </font>
    <font>
      <sz val="9"/>
      <name val="Arial Armenian"/>
      <family val="2"/>
    </font>
    <font>
      <sz val="9"/>
      <name val="Arial"/>
      <family val="2"/>
      <charset val="204"/>
    </font>
    <font>
      <u/>
      <sz val="9"/>
      <name val="Arial Armenian"/>
      <family val="2"/>
    </font>
    <font>
      <sz val="9"/>
      <name val="Arial Armenian"/>
      <family val="2"/>
      <charset val="204"/>
    </font>
    <font>
      <u/>
      <sz val="9"/>
      <name val="Arial"/>
      <family val="2"/>
      <charset val="204"/>
    </font>
    <font>
      <u/>
      <sz val="9"/>
      <name val="Arial LatArm"/>
      <family val="2"/>
    </font>
    <font>
      <sz val="10"/>
      <name val="Arial LatArm"/>
      <family val="2"/>
    </font>
    <font>
      <vertAlign val="superscript"/>
      <sz val="9"/>
      <name val="Arial LatArm"/>
      <family val="2"/>
    </font>
    <font>
      <sz val="9"/>
      <name val="Arial LatArm"/>
      <family val="2"/>
    </font>
    <font>
      <sz val="11"/>
      <color theme="1"/>
      <name val="Calibri"/>
      <family val="2"/>
      <scheme val="minor"/>
    </font>
    <font>
      <sz val="8.5"/>
      <name val="Arial LatArm"/>
      <family val="2"/>
    </font>
    <font>
      <b/>
      <sz val="9"/>
      <name val="Arial LatArm"/>
      <family val="2"/>
    </font>
    <font>
      <sz val="12"/>
      <name val="Arial LatArm"/>
      <family val="2"/>
    </font>
    <font>
      <sz val="12"/>
      <name val="Arial Armenian"/>
      <family val="2"/>
      <charset val="204"/>
    </font>
    <font>
      <vertAlign val="superscript"/>
      <sz val="12"/>
      <name val="Arial LatArm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sz val="12"/>
      <name val="Arial LatArm"/>
      <family val="2"/>
      <charset val="204"/>
    </font>
    <font>
      <sz val="12"/>
      <name val="GHEA Grapalat"/>
      <family val="3"/>
    </font>
    <font>
      <b/>
      <sz val="16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212">
    <xf numFmtId="0" fontId="0" fillId="0" borderId="0" xfId="0"/>
    <xf numFmtId="0" fontId="1" fillId="0" borderId="0" xfId="0" applyFont="1"/>
    <xf numFmtId="0" fontId="4" fillId="0" borderId="0" xfId="0" applyFont="1"/>
    <xf numFmtId="164" fontId="1" fillId="0" borderId="0" xfId="0" applyNumberFormat="1" applyFont="1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3" fillId="3" borderId="0" xfId="0" applyFont="1" applyFill="1"/>
    <xf numFmtId="0" fontId="2" fillId="3" borderId="5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164" fontId="3" fillId="3" borderId="0" xfId="0" applyNumberFormat="1" applyFont="1" applyFill="1"/>
    <xf numFmtId="0" fontId="3" fillId="3" borderId="9" xfId="0" applyFont="1" applyFill="1" applyBorder="1"/>
    <xf numFmtId="0" fontId="4" fillId="3" borderId="0" xfId="0" applyFont="1" applyFill="1"/>
    <xf numFmtId="0" fontId="3" fillId="3" borderId="0" xfId="0" applyFont="1" applyFill="1" applyAlignment="1">
      <alignment vertical="center" textRotation="255"/>
    </xf>
    <xf numFmtId="0" fontId="4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textRotation="255"/>
    </xf>
    <xf numFmtId="0" fontId="3" fillId="3" borderId="11" xfId="0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5" fillId="3" borderId="4" xfId="0" applyNumberFormat="1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17" fontId="3" fillId="0" borderId="2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/>
    </xf>
    <xf numFmtId="0" fontId="4" fillId="0" borderId="2" xfId="0" applyFont="1" applyBorder="1"/>
    <xf numFmtId="0" fontId="3" fillId="0" borderId="3" xfId="0" applyFont="1" applyBorder="1" applyAlignment="1">
      <alignment vertical="center"/>
    </xf>
    <xf numFmtId="17" fontId="3" fillId="0" borderId="3" xfId="0" applyNumberFormat="1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7" fontId="3" fillId="0" borderId="10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" fontId="3" fillId="4" borderId="0" xfId="0" applyNumberFormat="1" applyFont="1" applyFill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11" fillId="3" borderId="0" xfId="0" applyFont="1" applyFill="1"/>
    <xf numFmtId="0" fontId="10" fillId="3" borderId="5" xfId="0" applyFont="1" applyFill="1" applyBorder="1"/>
    <xf numFmtId="0" fontId="11" fillId="3" borderId="5" xfId="0" applyFont="1" applyFill="1" applyBorder="1"/>
    <xf numFmtId="0" fontId="11" fillId="3" borderId="2" xfId="0" applyFont="1" applyFill="1" applyBorder="1" applyAlignment="1">
      <alignment horizontal="center" vertical="center" textRotation="255"/>
    </xf>
    <xf numFmtId="0" fontId="11" fillId="3" borderId="2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/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4" fontId="9" fillId="0" borderId="0" xfId="0" applyNumberFormat="1" applyFont="1"/>
    <xf numFmtId="0" fontId="11" fillId="0" borderId="0" xfId="0" applyFont="1"/>
    <xf numFmtId="0" fontId="9" fillId="2" borderId="0" xfId="0" applyFont="1" applyFill="1"/>
    <xf numFmtId="0" fontId="11" fillId="3" borderId="3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vertical="center"/>
    </xf>
    <xf numFmtId="165" fontId="11" fillId="0" borderId="10" xfId="0" applyNumberFormat="1" applyFont="1" applyFill="1" applyBorder="1" applyAlignment="1">
      <alignment vertical="center"/>
    </xf>
    <xf numFmtId="0" fontId="8" fillId="0" borderId="0" xfId="0" applyFont="1" applyAlignment="1"/>
    <xf numFmtId="0" fontId="10" fillId="0" borderId="0" xfId="0" applyFont="1" applyAlignment="1"/>
    <xf numFmtId="0" fontId="13" fillId="3" borderId="2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right"/>
    </xf>
    <xf numFmtId="0" fontId="11" fillId="3" borderId="12" xfId="0" applyFont="1" applyFill="1" applyBorder="1"/>
    <xf numFmtId="0" fontId="11" fillId="3" borderId="5" xfId="0" applyFont="1" applyFill="1" applyBorder="1" applyAlignment="1">
      <alignment vertical="center" textRotation="255"/>
    </xf>
    <xf numFmtId="1" fontId="11" fillId="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14" fillId="0" borderId="2" xfId="0" applyNumberFormat="1" applyFont="1" applyBorder="1" applyAlignment="1">
      <alignment vertical="center"/>
    </xf>
    <xf numFmtId="164" fontId="14" fillId="0" borderId="2" xfId="0" applyNumberFormat="1" applyFont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165" fontId="15" fillId="0" borderId="10" xfId="0" applyNumberFormat="1" applyFont="1" applyFill="1" applyBorder="1" applyAlignment="1">
      <alignment horizontal="center" vertical="center"/>
    </xf>
    <xf numFmtId="164" fontId="15" fillId="0" borderId="10" xfId="0" applyNumberFormat="1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/>
    </xf>
    <xf numFmtId="166" fontId="15" fillId="0" borderId="10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4" fillId="5" borderId="0" xfId="0" applyFont="1" applyFill="1" applyAlignment="1">
      <alignment vertical="center"/>
    </xf>
    <xf numFmtId="0" fontId="19" fillId="0" borderId="2" xfId="0" applyFont="1" applyBorder="1" applyAlignment="1">
      <alignment vertical="center"/>
    </xf>
    <xf numFmtId="1" fontId="19" fillId="0" borderId="2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3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/>
    <xf numFmtId="165" fontId="11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5" fillId="3" borderId="4" xfId="0" applyFont="1" applyFill="1" applyBorder="1"/>
    <xf numFmtId="0" fontId="3" fillId="3" borderId="4" xfId="0" applyFont="1" applyFill="1" applyBorder="1"/>
    <xf numFmtId="0" fontId="3" fillId="3" borderId="0" xfId="0" applyFont="1" applyFill="1" applyAlignment="1">
      <alignment horizontal="left"/>
    </xf>
    <xf numFmtId="0" fontId="3" fillId="3" borderId="5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textRotation="90" wrapText="1"/>
    </xf>
    <xf numFmtId="0" fontId="3" fillId="3" borderId="15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7" fontId="3" fillId="0" borderId="10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1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/>
    <xf numFmtId="0" fontId="4" fillId="0" borderId="1" xfId="0" applyFont="1" applyBorder="1"/>
    <xf numFmtId="0" fontId="4" fillId="0" borderId="14" xfId="0" applyFont="1" applyBorder="1"/>
    <xf numFmtId="0" fontId="19" fillId="0" borderId="1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1" fillId="3" borderId="5" xfId="0" applyFont="1" applyFill="1" applyBorder="1" applyAlignment="1">
      <alignment horizontal="right"/>
    </xf>
    <xf numFmtId="0" fontId="11" fillId="3" borderId="11" xfId="0" applyFont="1" applyFill="1" applyBorder="1" applyAlignment="1">
      <alignment horizontal="right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5" fillId="0" borderId="13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1" fillId="0" borderId="13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3" borderId="13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4" xfId="0" applyFont="1" applyFill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4"/>
  <sheetViews>
    <sheetView topLeftCell="A13" zoomScaleNormal="100" zoomScaleSheetLayoutView="100" workbookViewId="0">
      <selection activeCell="R40" sqref="R40:R41"/>
    </sheetView>
  </sheetViews>
  <sheetFormatPr defaultColWidth="8.28515625" defaultRowHeight="12.75"/>
  <cols>
    <col min="1" max="1" width="4.5703125" style="1" customWidth="1"/>
    <col min="2" max="2" width="7.140625" style="1" customWidth="1"/>
    <col min="3" max="3" width="8.28515625" style="2"/>
    <col min="4" max="4" width="13" style="2" customWidth="1"/>
    <col min="5" max="5" width="7.7109375" style="1" customWidth="1"/>
    <col min="6" max="6" width="6.42578125" style="1" customWidth="1"/>
    <col min="7" max="8" width="6.7109375" style="1" customWidth="1"/>
    <col min="9" max="9" width="11.85546875" style="1" customWidth="1"/>
    <col min="10" max="10" width="4.5703125" style="1" customWidth="1"/>
    <col min="11" max="11" width="6.28515625" style="1" customWidth="1"/>
    <col min="12" max="12" width="5.7109375" style="4" customWidth="1"/>
    <col min="13" max="13" width="6.28515625" style="1" customWidth="1"/>
    <col min="14" max="14" width="6.42578125" style="1" customWidth="1"/>
    <col min="15" max="15" width="7" style="1" customWidth="1"/>
    <col min="16" max="16" width="6.85546875" style="1" customWidth="1"/>
    <col min="17" max="17" width="7.7109375" style="1" customWidth="1"/>
    <col min="18" max="18" width="9" style="1" customWidth="1"/>
    <col min="19" max="16384" width="8.28515625" style="1"/>
  </cols>
  <sheetData>
    <row r="1" spans="1:18" ht="11.25" customHeight="1">
      <c r="A1" s="123" t="s">
        <v>70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ht="12" customHeight="1">
      <c r="A2" s="124" t="s">
        <v>28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18">
      <c r="A3" s="125" t="s">
        <v>35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>
      <c r="A4" s="123" t="s">
        <v>71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13.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R5" s="11"/>
    </row>
    <row r="6" spans="1:18">
      <c r="A6" s="12"/>
      <c r="B6" s="8"/>
      <c r="C6" s="8"/>
      <c r="D6" s="8"/>
      <c r="E6" s="126" t="s">
        <v>20</v>
      </c>
      <c r="F6" s="126"/>
      <c r="G6" s="126"/>
      <c r="H6" s="126"/>
      <c r="I6" s="29">
        <f>R37</f>
        <v>75.439782504397229</v>
      </c>
      <c r="J6" s="127" t="s">
        <v>24</v>
      </c>
      <c r="K6" s="128"/>
      <c r="L6" s="8"/>
      <c r="M6" s="8"/>
      <c r="N6" s="8"/>
      <c r="O6" s="8"/>
      <c r="P6" s="8"/>
      <c r="Q6" s="8"/>
      <c r="R6" s="13"/>
    </row>
    <row r="7" spans="1:18">
      <c r="A7" s="14"/>
      <c r="B7" s="9"/>
      <c r="C7" s="9"/>
      <c r="D7" s="9"/>
      <c r="E7" s="129"/>
      <c r="F7" s="129"/>
      <c r="G7" s="129"/>
      <c r="H7" s="129"/>
      <c r="I7" s="15"/>
      <c r="J7" s="9"/>
      <c r="K7" s="9"/>
      <c r="L7" s="9"/>
      <c r="M7" s="9"/>
      <c r="N7" s="9"/>
      <c r="O7" s="9"/>
      <c r="P7" s="9"/>
      <c r="Q7" s="9"/>
      <c r="R7" s="16"/>
    </row>
    <row r="8" spans="1:18">
      <c r="A8" s="14"/>
      <c r="B8" s="17"/>
      <c r="C8" s="17"/>
      <c r="D8" s="17"/>
      <c r="E8" s="9"/>
      <c r="F8" s="18"/>
      <c r="G8" s="9"/>
      <c r="H8" s="9"/>
      <c r="I8" s="17"/>
      <c r="J8" s="17"/>
      <c r="K8" s="17"/>
      <c r="L8" s="9"/>
      <c r="M8" s="130" t="s">
        <v>64</v>
      </c>
      <c r="N8" s="130"/>
      <c r="O8" s="130"/>
      <c r="P8" s="130"/>
      <c r="Q8" s="130"/>
      <c r="R8" s="131"/>
    </row>
    <row r="9" spans="1:18" ht="33" customHeight="1">
      <c r="A9" s="19" t="s">
        <v>1</v>
      </c>
      <c r="B9" s="132" t="s">
        <v>2</v>
      </c>
      <c r="C9" s="135" t="s">
        <v>9</v>
      </c>
      <c r="D9" s="136"/>
      <c r="E9" s="132" t="s">
        <v>3</v>
      </c>
      <c r="F9" s="141" t="s">
        <v>6</v>
      </c>
      <c r="G9" s="144" t="s">
        <v>29</v>
      </c>
      <c r="H9" s="145"/>
      <c r="I9" s="146" t="s">
        <v>4</v>
      </c>
      <c r="J9" s="147"/>
      <c r="K9" s="147"/>
      <c r="L9" s="147"/>
      <c r="M9" s="5"/>
      <c r="N9" s="144" t="s">
        <v>18</v>
      </c>
      <c r="O9" s="145"/>
      <c r="P9" s="148"/>
      <c r="Q9" s="135" t="s">
        <v>30</v>
      </c>
      <c r="R9" s="136"/>
    </row>
    <row r="10" spans="1:18" ht="15" customHeight="1">
      <c r="A10" s="133" t="s">
        <v>5</v>
      </c>
      <c r="B10" s="133"/>
      <c r="C10" s="137"/>
      <c r="D10" s="138"/>
      <c r="E10" s="133"/>
      <c r="F10" s="142"/>
      <c r="G10" s="141" t="s">
        <v>0</v>
      </c>
      <c r="H10" s="141" t="s">
        <v>25</v>
      </c>
      <c r="I10" s="141" t="s">
        <v>8</v>
      </c>
      <c r="J10" s="141" t="s">
        <v>3</v>
      </c>
      <c r="K10" s="141" t="s">
        <v>16</v>
      </c>
      <c r="L10" s="141" t="s">
        <v>17</v>
      </c>
      <c r="M10" s="141" t="s">
        <v>22</v>
      </c>
      <c r="N10" s="141" t="s">
        <v>62</v>
      </c>
      <c r="O10" s="141" t="s">
        <v>63</v>
      </c>
      <c r="P10" s="141" t="s">
        <v>39</v>
      </c>
      <c r="Q10" s="141" t="s">
        <v>19</v>
      </c>
      <c r="R10" s="141" t="s">
        <v>7</v>
      </c>
    </row>
    <row r="11" spans="1:18" ht="90" customHeight="1">
      <c r="A11" s="134"/>
      <c r="B11" s="134"/>
      <c r="C11" s="139"/>
      <c r="D11" s="140"/>
      <c r="E11" s="134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18" ht="12.75" customHeight="1">
      <c r="A12" s="20">
        <v>1</v>
      </c>
      <c r="B12" s="6">
        <v>2</v>
      </c>
      <c r="C12" s="146">
        <v>3</v>
      </c>
      <c r="D12" s="149"/>
      <c r="E12" s="6">
        <v>4</v>
      </c>
      <c r="F12" s="20">
        <v>5</v>
      </c>
      <c r="G12" s="6">
        <v>6</v>
      </c>
      <c r="H12" s="21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  <c r="O12" s="6">
        <v>14</v>
      </c>
      <c r="P12" s="6">
        <v>15</v>
      </c>
      <c r="Q12" s="7">
        <v>16</v>
      </c>
      <c r="R12" s="7">
        <v>17</v>
      </c>
    </row>
    <row r="13" spans="1:18" ht="18" customHeight="1">
      <c r="A13" s="150">
        <v>1</v>
      </c>
      <c r="B13" s="152" t="s">
        <v>47</v>
      </c>
      <c r="C13" s="154" t="s">
        <v>48</v>
      </c>
      <c r="D13" s="155"/>
      <c r="E13" s="152" t="s">
        <v>36</v>
      </c>
      <c r="F13" s="158">
        <v>0.03</v>
      </c>
      <c r="G13" s="150">
        <v>0.82599999999999996</v>
      </c>
      <c r="H13" s="150">
        <v>0.78400000000000003</v>
      </c>
      <c r="I13" s="22"/>
      <c r="J13" s="23"/>
      <c r="K13" s="23"/>
      <c r="L13" s="23"/>
      <c r="M13" s="24"/>
      <c r="N13" s="158">
        <f>G13*1887.44/1000</f>
        <v>1.5590254399999999</v>
      </c>
      <c r="O13" s="158">
        <f>H13*2738.99/1000</f>
        <v>2.1473681600000001</v>
      </c>
      <c r="P13" s="24">
        <f>M13*1.209</f>
        <v>0</v>
      </c>
      <c r="Q13" s="25">
        <f>P13+O13+N13</f>
        <v>3.7063936000000002</v>
      </c>
      <c r="R13" s="28">
        <f>Q13*F13</f>
        <v>0.111191808</v>
      </c>
    </row>
    <row r="14" spans="1:18" ht="24" customHeight="1">
      <c r="A14" s="151"/>
      <c r="B14" s="153"/>
      <c r="C14" s="156"/>
      <c r="D14" s="157"/>
      <c r="E14" s="153"/>
      <c r="F14" s="159"/>
      <c r="G14" s="151"/>
      <c r="H14" s="151"/>
      <c r="I14" s="22"/>
      <c r="J14" s="23"/>
      <c r="K14" s="23"/>
      <c r="L14" s="23"/>
      <c r="M14" s="24"/>
      <c r="N14" s="159"/>
      <c r="O14" s="159"/>
      <c r="P14" s="26"/>
      <c r="Q14" s="23"/>
      <c r="R14" s="23"/>
    </row>
    <row r="15" spans="1:18" ht="33" customHeight="1">
      <c r="A15" s="150">
        <v>2</v>
      </c>
      <c r="B15" s="152" t="s">
        <v>42</v>
      </c>
      <c r="C15" s="154" t="s">
        <v>49</v>
      </c>
      <c r="D15" s="155"/>
      <c r="E15" s="152" t="s">
        <v>21</v>
      </c>
      <c r="F15" s="158">
        <v>6.9000000000000006E-2</v>
      </c>
      <c r="G15" s="150">
        <v>0.18</v>
      </c>
      <c r="H15" s="150">
        <v>0</v>
      </c>
      <c r="I15" s="22"/>
      <c r="J15" s="23"/>
      <c r="K15" s="23"/>
      <c r="L15" s="23"/>
      <c r="M15" s="24"/>
      <c r="N15" s="158">
        <f>G15*1887.44/1000</f>
        <v>0.33973919999999996</v>
      </c>
      <c r="O15" s="158">
        <f>H15*2738.99/1000</f>
        <v>0</v>
      </c>
      <c r="P15" s="24">
        <f>M15*1.209</f>
        <v>0</v>
      </c>
      <c r="Q15" s="28">
        <f>P15+O15+N15</f>
        <v>0.33973919999999996</v>
      </c>
      <c r="R15" s="28">
        <f>Q15*F15</f>
        <v>2.3442004799999999E-2</v>
      </c>
    </row>
    <row r="16" spans="1:18" ht="19.5" customHeight="1">
      <c r="A16" s="151"/>
      <c r="B16" s="153"/>
      <c r="C16" s="156"/>
      <c r="D16" s="157"/>
      <c r="E16" s="153"/>
      <c r="F16" s="159"/>
      <c r="G16" s="151"/>
      <c r="H16" s="151"/>
      <c r="I16" s="22"/>
      <c r="J16" s="23"/>
      <c r="K16" s="23"/>
      <c r="L16" s="23"/>
      <c r="M16" s="24"/>
      <c r="N16" s="159"/>
      <c r="O16" s="159"/>
      <c r="P16" s="26"/>
      <c r="Q16" s="23"/>
      <c r="R16" s="23"/>
    </row>
    <row r="17" spans="1:18" ht="22.5" customHeight="1">
      <c r="A17" s="150">
        <v>3</v>
      </c>
      <c r="B17" s="152" t="s">
        <v>51</v>
      </c>
      <c r="C17" s="154" t="s">
        <v>43</v>
      </c>
      <c r="D17" s="155"/>
      <c r="E17" s="152" t="s">
        <v>21</v>
      </c>
      <c r="F17" s="158">
        <v>6.9000000000000006E-2</v>
      </c>
      <c r="G17" s="150">
        <v>0</v>
      </c>
      <c r="H17" s="150">
        <v>0.9</v>
      </c>
      <c r="I17" s="23"/>
      <c r="J17" s="23"/>
      <c r="K17" s="23"/>
      <c r="L17" s="23"/>
      <c r="M17" s="24"/>
      <c r="N17" s="158">
        <f>G17*1887.44/1000</f>
        <v>0</v>
      </c>
      <c r="O17" s="158">
        <f>H17*2738.99/1000</f>
        <v>2.4650909999999997</v>
      </c>
      <c r="P17" s="24">
        <f>M17*1.1666</f>
        <v>0</v>
      </c>
      <c r="Q17" s="28">
        <f>P17+O17+N17</f>
        <v>2.4650909999999997</v>
      </c>
      <c r="R17" s="28">
        <f>Q17*F17</f>
        <v>0.17009127899999998</v>
      </c>
    </row>
    <row r="18" spans="1:18" ht="30" customHeight="1">
      <c r="A18" s="151"/>
      <c r="B18" s="153"/>
      <c r="C18" s="156"/>
      <c r="D18" s="157"/>
      <c r="E18" s="153"/>
      <c r="F18" s="159"/>
      <c r="G18" s="151"/>
      <c r="H18" s="151"/>
      <c r="I18" s="22"/>
      <c r="J18" s="27"/>
      <c r="K18" s="23"/>
      <c r="L18" s="23"/>
      <c r="M18" s="24"/>
      <c r="N18" s="159"/>
      <c r="O18" s="159"/>
      <c r="P18" s="26"/>
      <c r="Q18" s="23"/>
      <c r="R18" s="23"/>
    </row>
    <row r="19" spans="1:18" ht="48.75" customHeight="1">
      <c r="A19" s="150">
        <v>4</v>
      </c>
      <c r="B19" s="152" t="s">
        <v>44</v>
      </c>
      <c r="C19" s="154" t="s">
        <v>45</v>
      </c>
      <c r="D19" s="155"/>
      <c r="E19" s="152" t="s">
        <v>36</v>
      </c>
      <c r="F19" s="158">
        <v>0.03</v>
      </c>
      <c r="G19" s="150">
        <v>1.5900000000000001E-2</v>
      </c>
      <c r="H19" s="150">
        <v>0.1234</v>
      </c>
      <c r="I19" s="22"/>
      <c r="J19" s="23"/>
      <c r="K19" s="23"/>
      <c r="L19" s="23"/>
      <c r="M19" s="25"/>
      <c r="N19" s="158">
        <f>G19*1887.44/1000</f>
        <v>3.0010296000000002E-2</v>
      </c>
      <c r="O19" s="158">
        <f>H19*2738.99/1000</f>
        <v>0.33799136599999996</v>
      </c>
      <c r="P19" s="28">
        <f>M19*1.13226</f>
        <v>0</v>
      </c>
      <c r="Q19" s="25">
        <f>P19+O19+N19</f>
        <v>0.36800166199999995</v>
      </c>
      <c r="R19" s="28">
        <f>Q19*F19</f>
        <v>1.1040049859999998E-2</v>
      </c>
    </row>
    <row r="20" spans="1:18" ht="15" customHeight="1">
      <c r="A20" s="151"/>
      <c r="B20" s="153"/>
      <c r="C20" s="156"/>
      <c r="D20" s="157"/>
      <c r="E20" s="153"/>
      <c r="F20" s="159"/>
      <c r="G20" s="151"/>
      <c r="H20" s="151"/>
      <c r="I20" s="22"/>
      <c r="J20" s="27"/>
      <c r="K20" s="23"/>
      <c r="L20" s="23"/>
      <c r="M20" s="24"/>
      <c r="N20" s="159"/>
      <c r="O20" s="159"/>
      <c r="P20" s="26"/>
      <c r="Q20" s="23"/>
      <c r="R20" s="23"/>
    </row>
    <row r="21" spans="1:18" ht="17.25" customHeight="1">
      <c r="A21" s="150">
        <v>5</v>
      </c>
      <c r="B21" s="152" t="s">
        <v>46</v>
      </c>
      <c r="C21" s="154" t="s">
        <v>52</v>
      </c>
      <c r="D21" s="155"/>
      <c r="E21" s="152" t="s">
        <v>36</v>
      </c>
      <c r="F21" s="158">
        <v>0.73</v>
      </c>
      <c r="G21" s="150">
        <v>1.94</v>
      </c>
      <c r="H21" s="150">
        <v>0</v>
      </c>
      <c r="I21" s="22"/>
      <c r="J21" s="23"/>
      <c r="K21" s="23"/>
      <c r="L21" s="23"/>
      <c r="M21" s="24"/>
      <c r="N21" s="158">
        <f>G21*1887.44/1000</f>
        <v>3.6616336</v>
      </c>
      <c r="O21" s="158">
        <f>H21*2738.99/1000</f>
        <v>0</v>
      </c>
      <c r="P21" s="24">
        <f>M21*1.209</f>
        <v>0</v>
      </c>
      <c r="Q21" s="28">
        <f>P21+O21+N21</f>
        <v>3.6616336</v>
      </c>
      <c r="R21" s="28">
        <f>Q21*F21</f>
        <v>2.672992528</v>
      </c>
    </row>
    <row r="22" spans="1:18" ht="52.5" customHeight="1">
      <c r="A22" s="151"/>
      <c r="B22" s="153"/>
      <c r="C22" s="156"/>
      <c r="D22" s="157"/>
      <c r="E22" s="153"/>
      <c r="F22" s="159"/>
      <c r="G22" s="151"/>
      <c r="H22" s="151"/>
      <c r="I22" s="22"/>
      <c r="J22" s="23"/>
      <c r="K22" s="23"/>
      <c r="L22" s="23"/>
      <c r="M22" s="24"/>
      <c r="N22" s="159"/>
      <c r="O22" s="159"/>
      <c r="P22" s="26"/>
      <c r="Q22" s="23"/>
      <c r="R22" s="23"/>
    </row>
    <row r="23" spans="1:18" ht="30" customHeight="1">
      <c r="A23" s="150">
        <v>6</v>
      </c>
      <c r="B23" s="152" t="s">
        <v>51</v>
      </c>
      <c r="C23" s="154" t="s">
        <v>54</v>
      </c>
      <c r="D23" s="155"/>
      <c r="E23" s="152" t="s">
        <v>21</v>
      </c>
      <c r="F23" s="160">
        <v>1.39</v>
      </c>
      <c r="G23" s="150">
        <v>0</v>
      </c>
      <c r="H23" s="150">
        <v>0.9</v>
      </c>
      <c r="I23" s="23"/>
      <c r="J23" s="23"/>
      <c r="K23" s="23"/>
      <c r="L23" s="23"/>
      <c r="M23" s="24"/>
      <c r="N23" s="158">
        <f>G23*1887.44/1000</f>
        <v>0</v>
      </c>
      <c r="O23" s="158">
        <f>H23*2738.99/1000</f>
        <v>2.4650909999999997</v>
      </c>
      <c r="P23" s="24">
        <f>M23*1.1666</f>
        <v>0</v>
      </c>
      <c r="Q23" s="28">
        <f>P23+O23+N23</f>
        <v>2.4650909999999997</v>
      </c>
      <c r="R23" s="28">
        <f>Q23*F23</f>
        <v>3.4264764899999993</v>
      </c>
    </row>
    <row r="24" spans="1:18" ht="21.75" customHeight="1">
      <c r="A24" s="151"/>
      <c r="B24" s="153"/>
      <c r="C24" s="156"/>
      <c r="D24" s="157"/>
      <c r="E24" s="153"/>
      <c r="F24" s="161"/>
      <c r="G24" s="151"/>
      <c r="H24" s="151"/>
      <c r="I24" s="22"/>
      <c r="J24" s="27"/>
      <c r="K24" s="23"/>
      <c r="L24" s="23"/>
      <c r="M24" s="24"/>
      <c r="N24" s="159"/>
      <c r="O24" s="159"/>
      <c r="P24" s="26"/>
      <c r="Q24" s="23"/>
      <c r="R24" s="23"/>
    </row>
    <row r="25" spans="1:18" ht="14.25" customHeight="1">
      <c r="A25" s="150">
        <v>7</v>
      </c>
      <c r="B25" s="152" t="s">
        <v>44</v>
      </c>
      <c r="C25" s="154" t="s">
        <v>53</v>
      </c>
      <c r="D25" s="155"/>
      <c r="E25" s="152" t="s">
        <v>36</v>
      </c>
      <c r="F25" s="158">
        <v>0.73</v>
      </c>
      <c r="G25" s="150">
        <v>1.5900000000000001E-2</v>
      </c>
      <c r="H25" s="150">
        <v>0.1234</v>
      </c>
      <c r="I25" s="22"/>
      <c r="J25" s="23"/>
      <c r="K25" s="23"/>
      <c r="L25" s="23"/>
      <c r="M25" s="25"/>
      <c r="N25" s="158">
        <f>G25*1887.44/1000</f>
        <v>3.0010296000000002E-2</v>
      </c>
      <c r="O25" s="158">
        <f>H25*2738.99/1000</f>
        <v>0.33799136599999996</v>
      </c>
      <c r="P25" s="28">
        <f>M25*1.13226</f>
        <v>0</v>
      </c>
      <c r="Q25" s="25">
        <f>P25+O25+N25</f>
        <v>0.36800166199999995</v>
      </c>
      <c r="R25" s="28">
        <f>Q25*F25</f>
        <v>0.26864121325999996</v>
      </c>
    </row>
    <row r="26" spans="1:18" ht="51" customHeight="1">
      <c r="A26" s="151"/>
      <c r="B26" s="153"/>
      <c r="C26" s="156"/>
      <c r="D26" s="157"/>
      <c r="E26" s="153"/>
      <c r="F26" s="159"/>
      <c r="G26" s="151"/>
      <c r="H26" s="151"/>
      <c r="I26" s="22"/>
      <c r="J26" s="27"/>
      <c r="K26" s="23"/>
      <c r="L26" s="23"/>
      <c r="M26" s="24"/>
      <c r="N26" s="159"/>
      <c r="O26" s="159"/>
      <c r="P26" s="26"/>
      <c r="Q26" s="23"/>
      <c r="R26" s="23"/>
    </row>
    <row r="27" spans="1:18" ht="18.75" customHeight="1">
      <c r="A27" s="150">
        <v>8</v>
      </c>
      <c r="B27" s="162" t="s">
        <v>72</v>
      </c>
      <c r="C27" s="154" t="s">
        <v>73</v>
      </c>
      <c r="D27" s="155"/>
      <c r="E27" s="152" t="s">
        <v>36</v>
      </c>
      <c r="F27" s="158">
        <v>8.1000000000000003E-2</v>
      </c>
      <c r="G27" s="150">
        <v>0.89</v>
      </c>
      <c r="H27" s="150">
        <v>0</v>
      </c>
      <c r="I27" s="23"/>
      <c r="J27" s="23"/>
      <c r="K27" s="23"/>
      <c r="L27" s="23"/>
      <c r="M27" s="28">
        <f>M28</f>
        <v>1.9800000000000002</v>
      </c>
      <c r="N27" s="158">
        <f>G27*1887.44/1000</f>
        <v>1.6798215999999999</v>
      </c>
      <c r="O27" s="158">
        <f>H27*2738.99/1000</f>
        <v>0</v>
      </c>
      <c r="P27" s="28">
        <f>M27*1.13226</f>
        <v>2.2418748000000002</v>
      </c>
      <c r="Q27" s="28">
        <f>P27+O27+N27</f>
        <v>3.9216964000000001</v>
      </c>
      <c r="R27" s="28">
        <f>Q27*F27</f>
        <v>0.31765740840000001</v>
      </c>
    </row>
    <row r="28" spans="1:18" ht="30" customHeight="1">
      <c r="A28" s="151"/>
      <c r="B28" s="153"/>
      <c r="C28" s="156"/>
      <c r="D28" s="157"/>
      <c r="E28" s="153"/>
      <c r="F28" s="159"/>
      <c r="G28" s="151"/>
      <c r="H28" s="151"/>
      <c r="I28" s="22" t="s">
        <v>50</v>
      </c>
      <c r="J28" s="23" t="s">
        <v>36</v>
      </c>
      <c r="K28" s="23">
        <v>1.1000000000000001</v>
      </c>
      <c r="L28" s="23">
        <v>1.8</v>
      </c>
      <c r="M28" s="28">
        <f>K28*L28</f>
        <v>1.9800000000000002</v>
      </c>
      <c r="N28" s="159"/>
      <c r="O28" s="159"/>
      <c r="P28" s="26"/>
      <c r="Q28" s="23"/>
      <c r="R28" s="23"/>
    </row>
    <row r="29" spans="1:18" ht="14.25" customHeight="1">
      <c r="A29" s="150">
        <v>9</v>
      </c>
      <c r="B29" s="162" t="s">
        <v>31</v>
      </c>
      <c r="C29" s="154" t="s">
        <v>76</v>
      </c>
      <c r="D29" s="155"/>
      <c r="E29" s="152" t="s">
        <v>15</v>
      </c>
      <c r="F29" s="163">
        <v>1</v>
      </c>
      <c r="G29" s="150">
        <v>0</v>
      </c>
      <c r="H29" s="150">
        <v>0</v>
      </c>
      <c r="I29" s="23"/>
      <c r="J29" s="23"/>
      <c r="K29" s="23"/>
      <c r="L29" s="23"/>
      <c r="M29" s="24">
        <f>M30</f>
        <v>34</v>
      </c>
      <c r="N29" s="158">
        <f>G29*1887.44/1000</f>
        <v>0</v>
      </c>
      <c r="O29" s="158">
        <f>H29*2738.99/1000</f>
        <v>0</v>
      </c>
      <c r="P29" s="28">
        <f>M29*1.13226</f>
        <v>38.496839999999999</v>
      </c>
      <c r="Q29" s="28">
        <f>P29+O29+N29</f>
        <v>38.496839999999999</v>
      </c>
      <c r="R29" s="28">
        <f>Q29*F29</f>
        <v>38.496839999999999</v>
      </c>
    </row>
    <row r="30" spans="1:18" ht="48.75" customHeight="1">
      <c r="A30" s="151"/>
      <c r="B30" s="153"/>
      <c r="C30" s="156"/>
      <c r="D30" s="157"/>
      <c r="E30" s="153"/>
      <c r="F30" s="164"/>
      <c r="G30" s="151"/>
      <c r="H30" s="151"/>
      <c r="I30" s="22" t="s">
        <v>74</v>
      </c>
      <c r="J30" s="23" t="s">
        <v>15</v>
      </c>
      <c r="K30" s="23">
        <v>1</v>
      </c>
      <c r="L30" s="24">
        <v>34</v>
      </c>
      <c r="M30" s="24">
        <f>K30*L30</f>
        <v>34</v>
      </c>
      <c r="N30" s="159"/>
      <c r="O30" s="159"/>
      <c r="P30" s="26"/>
      <c r="Q30" s="23"/>
      <c r="R30" s="23"/>
    </row>
    <row r="31" spans="1:18" ht="18" customHeight="1">
      <c r="A31" s="35"/>
      <c r="B31" s="36"/>
      <c r="C31" s="165" t="s">
        <v>38</v>
      </c>
      <c r="D31" s="166"/>
      <c r="E31" s="35"/>
      <c r="F31" s="37"/>
      <c r="G31" s="24"/>
      <c r="H31" s="23"/>
      <c r="I31" s="35"/>
      <c r="J31" s="27"/>
      <c r="K31" s="27"/>
      <c r="L31" s="23"/>
      <c r="M31" s="23"/>
      <c r="N31" s="35"/>
      <c r="O31" s="35"/>
      <c r="P31" s="38"/>
      <c r="Q31" s="38"/>
      <c r="R31" s="28">
        <f>SUM(R13:R30)</f>
        <v>45.498372781320001</v>
      </c>
    </row>
    <row r="32" spans="1:18" ht="18" customHeight="1">
      <c r="A32" s="39"/>
      <c r="B32" s="40"/>
      <c r="C32" s="41"/>
      <c r="D32" s="42"/>
      <c r="E32" s="39"/>
      <c r="F32" s="43"/>
      <c r="G32" s="24"/>
      <c r="H32" s="23"/>
      <c r="I32" s="167" t="s">
        <v>10</v>
      </c>
      <c r="J32" s="168"/>
      <c r="K32" s="169"/>
      <c r="L32" s="44" t="s">
        <v>26</v>
      </c>
      <c r="M32" s="45"/>
      <c r="N32" s="39"/>
      <c r="O32" s="39"/>
      <c r="P32" s="23"/>
      <c r="Q32" s="38"/>
      <c r="R32" s="28">
        <f>R31*1.133</f>
        <v>51.549656361235563</v>
      </c>
    </row>
    <row r="33" spans="1:18" ht="14.25" customHeight="1">
      <c r="A33" s="150"/>
      <c r="B33" s="170"/>
      <c r="C33" s="154"/>
      <c r="D33" s="155"/>
      <c r="E33" s="150"/>
      <c r="F33" s="163"/>
      <c r="G33" s="24"/>
      <c r="H33" s="23"/>
      <c r="I33" s="165" t="s">
        <v>11</v>
      </c>
      <c r="J33" s="172"/>
      <c r="K33" s="166"/>
      <c r="L33" s="167" t="s">
        <v>27</v>
      </c>
      <c r="M33" s="169"/>
      <c r="N33" s="150"/>
      <c r="O33" s="150"/>
      <c r="P33" s="23"/>
      <c r="Q33" s="38"/>
      <c r="R33" s="28">
        <f>R32*1.11</f>
        <v>57.220118560971478</v>
      </c>
    </row>
    <row r="34" spans="1:18" ht="29.25" customHeight="1">
      <c r="A34" s="151"/>
      <c r="B34" s="171"/>
      <c r="C34" s="156"/>
      <c r="D34" s="157"/>
      <c r="E34" s="151"/>
      <c r="F34" s="164"/>
      <c r="G34" s="24"/>
      <c r="H34" s="23"/>
      <c r="I34" s="165" t="s">
        <v>13</v>
      </c>
      <c r="J34" s="172"/>
      <c r="K34" s="166"/>
      <c r="L34" s="167" t="s">
        <v>40</v>
      </c>
      <c r="M34" s="169"/>
      <c r="N34" s="151"/>
      <c r="O34" s="151"/>
      <c r="P34" s="23"/>
      <c r="Q34" s="38"/>
      <c r="R34" s="28">
        <f>R33*1.036</f>
        <v>59.280042829166455</v>
      </c>
    </row>
    <row r="35" spans="1:18" ht="17.25" customHeight="1">
      <c r="A35" s="46"/>
      <c r="B35" s="47"/>
      <c r="C35" s="48"/>
      <c r="D35" s="49"/>
      <c r="E35" s="46"/>
      <c r="F35" s="50"/>
      <c r="G35" s="24"/>
      <c r="H35" s="23"/>
      <c r="I35" s="165" t="s">
        <v>12</v>
      </c>
      <c r="J35" s="179"/>
      <c r="K35" s="180"/>
      <c r="L35" s="167" t="s">
        <v>33</v>
      </c>
      <c r="M35" s="169"/>
      <c r="N35" s="46"/>
      <c r="O35" s="46"/>
      <c r="P35" s="23"/>
      <c r="Q35" s="38"/>
      <c r="R35" s="28">
        <f>R34*1.01</f>
        <v>59.872843257458122</v>
      </c>
    </row>
    <row r="36" spans="1:18" ht="19.5" customHeight="1">
      <c r="A36" s="173"/>
      <c r="B36" s="174"/>
      <c r="C36" s="175"/>
      <c r="D36" s="175"/>
      <c r="E36" s="173"/>
      <c r="F36" s="176"/>
      <c r="G36" s="24"/>
      <c r="H36" s="23"/>
      <c r="I36" s="177" t="s">
        <v>23</v>
      </c>
      <c r="J36" s="178"/>
      <c r="K36" s="178"/>
      <c r="L36" s="167" t="s">
        <v>34</v>
      </c>
      <c r="M36" s="169"/>
      <c r="N36" s="173"/>
      <c r="O36" s="173"/>
      <c r="P36" s="23"/>
      <c r="Q36" s="38"/>
      <c r="R36" s="28">
        <f>R35*1.05</f>
        <v>62.866485420331031</v>
      </c>
    </row>
    <row r="37" spans="1:18" ht="17.25" customHeight="1">
      <c r="A37" s="173"/>
      <c r="B37" s="174"/>
      <c r="C37" s="175"/>
      <c r="D37" s="175"/>
      <c r="E37" s="173"/>
      <c r="F37" s="176"/>
      <c r="G37" s="24"/>
      <c r="H37" s="23"/>
      <c r="I37" s="177" t="s">
        <v>37</v>
      </c>
      <c r="J37" s="178"/>
      <c r="K37" s="178"/>
      <c r="L37" s="167" t="s">
        <v>14</v>
      </c>
      <c r="M37" s="169"/>
      <c r="N37" s="173"/>
      <c r="O37" s="173"/>
      <c r="P37" s="23"/>
      <c r="Q37" s="38"/>
      <c r="R37" s="28">
        <f>R36*1.2</f>
        <v>75.439782504397229</v>
      </c>
    </row>
    <row r="38" spans="1:18" ht="18.75" customHeight="1">
      <c r="A38" s="30"/>
      <c r="B38" s="31"/>
      <c r="C38" s="31"/>
      <c r="D38" s="31"/>
      <c r="E38" s="31"/>
      <c r="F38" s="30"/>
      <c r="G38" s="30"/>
      <c r="H38" s="30"/>
      <c r="I38" s="32"/>
      <c r="J38" s="30"/>
      <c r="K38" s="30"/>
      <c r="L38" s="33"/>
      <c r="M38" s="33"/>
      <c r="N38" s="33"/>
      <c r="O38" s="33"/>
      <c r="P38" s="34"/>
      <c r="Q38" s="30"/>
      <c r="R38" s="30"/>
    </row>
    <row r="39" spans="1:18" ht="21" customHeight="1">
      <c r="A39" s="30"/>
      <c r="B39" s="31"/>
      <c r="C39" s="31"/>
      <c r="D39" s="31"/>
      <c r="E39" s="31"/>
      <c r="F39" s="30"/>
      <c r="G39" s="30"/>
      <c r="H39" s="30"/>
      <c r="I39" s="32"/>
      <c r="J39" s="30"/>
      <c r="K39" s="30"/>
      <c r="L39" s="33"/>
      <c r="M39" s="33"/>
      <c r="N39" s="33"/>
      <c r="O39" s="33"/>
      <c r="P39" s="34"/>
      <c r="Q39" s="30"/>
      <c r="R39" s="30"/>
    </row>
    <row r="40" spans="1:18" ht="14.25" customHeight="1">
      <c r="A40" s="30"/>
      <c r="B40" s="31"/>
      <c r="C40" s="31"/>
      <c r="D40" s="31"/>
      <c r="E40" s="31"/>
      <c r="F40" s="30"/>
      <c r="G40" s="30"/>
      <c r="H40" s="30"/>
      <c r="I40" s="32"/>
      <c r="J40" s="30"/>
      <c r="K40" s="30"/>
      <c r="L40" s="33"/>
      <c r="M40" s="33"/>
      <c r="N40" s="33"/>
      <c r="O40" s="33"/>
      <c r="P40" s="34"/>
      <c r="Q40" s="30"/>
      <c r="R40" s="30" t="e">
        <f>R37*#REF!*1000</f>
        <v>#REF!</v>
      </c>
    </row>
    <row r="41" spans="1:18" ht="26.25" customHeight="1">
      <c r="A41" s="30"/>
      <c r="B41" s="31"/>
      <c r="C41" s="31"/>
      <c r="D41" s="31"/>
      <c r="E41" s="31"/>
      <c r="F41" s="30"/>
      <c r="G41" s="30"/>
      <c r="H41" s="30"/>
      <c r="I41" s="32"/>
      <c r="J41" s="30"/>
      <c r="K41" s="30"/>
      <c r="L41" s="33"/>
      <c r="M41" s="33"/>
      <c r="N41" s="33"/>
      <c r="O41" s="33"/>
      <c r="P41" s="34"/>
      <c r="Q41" s="30"/>
      <c r="R41" s="30" t="e">
        <f>R40/1.2</f>
        <v>#REF!</v>
      </c>
    </row>
    <row r="42" spans="1:18" ht="18" customHeight="1">
      <c r="A42" s="30"/>
      <c r="B42" s="31"/>
      <c r="C42" s="31"/>
      <c r="D42" s="31"/>
      <c r="E42" s="31"/>
      <c r="F42" s="30"/>
      <c r="G42" s="30"/>
      <c r="H42" s="30"/>
      <c r="I42" s="32"/>
      <c r="J42" s="30"/>
      <c r="K42" s="30"/>
      <c r="L42" s="33"/>
      <c r="M42" s="33"/>
      <c r="N42" s="33"/>
      <c r="O42" s="33"/>
      <c r="P42" s="51"/>
      <c r="Q42" s="30"/>
      <c r="R42" s="30"/>
    </row>
    <row r="43" spans="1:18" ht="16.5" customHeight="1">
      <c r="A43" s="30"/>
      <c r="B43" s="31"/>
      <c r="C43" s="31"/>
      <c r="D43" s="31"/>
      <c r="E43" s="31"/>
      <c r="F43" s="30"/>
      <c r="G43" s="30"/>
      <c r="H43" s="30"/>
      <c r="I43" s="32"/>
      <c r="J43" s="30"/>
      <c r="K43" s="30"/>
      <c r="L43" s="33"/>
      <c r="M43" s="33"/>
      <c r="N43" s="33"/>
      <c r="O43" s="33"/>
      <c r="P43" s="34"/>
      <c r="Q43" s="30"/>
      <c r="R43" s="30"/>
    </row>
    <row r="44" spans="1:18" ht="15" customHeight="1">
      <c r="A44" s="30"/>
      <c r="B44" s="31"/>
      <c r="C44" s="31"/>
      <c r="D44" s="31"/>
      <c r="E44" s="31"/>
      <c r="F44" s="30"/>
      <c r="G44" s="30"/>
      <c r="H44" s="30"/>
      <c r="I44" s="32"/>
      <c r="J44" s="30"/>
      <c r="K44" s="30"/>
      <c r="L44" s="33"/>
      <c r="M44" s="33"/>
      <c r="N44" s="33"/>
      <c r="O44" s="33"/>
      <c r="P44" s="34"/>
      <c r="Q44" s="30"/>
      <c r="R44" s="30"/>
    </row>
    <row r="45" spans="1:18" ht="12.75" customHeight="1">
      <c r="A45" s="30"/>
      <c r="B45" s="31"/>
      <c r="C45" s="31"/>
      <c r="D45" s="31"/>
      <c r="E45" s="31"/>
      <c r="F45" s="30"/>
      <c r="G45" s="30"/>
      <c r="H45" s="30"/>
      <c r="I45" s="32"/>
      <c r="J45" s="30"/>
      <c r="K45" s="30"/>
      <c r="L45" s="33"/>
      <c r="M45" s="33"/>
      <c r="N45" s="33"/>
      <c r="O45" s="33"/>
      <c r="P45" s="34"/>
      <c r="Q45" s="30"/>
      <c r="R45" s="30"/>
    </row>
    <row r="46" spans="1:18" ht="16.5" customHeight="1">
      <c r="A46" s="30"/>
      <c r="B46" s="31"/>
      <c r="C46" s="31"/>
      <c r="D46" s="31"/>
      <c r="E46" s="31"/>
      <c r="F46" s="30"/>
      <c r="G46" s="30"/>
      <c r="H46" s="30"/>
      <c r="I46" s="32"/>
      <c r="J46" s="30"/>
      <c r="K46" s="30"/>
      <c r="L46" s="33"/>
      <c r="M46" s="33"/>
      <c r="N46" s="33"/>
      <c r="O46" s="33"/>
      <c r="P46" s="34"/>
      <c r="Q46" s="30"/>
      <c r="R46" s="30"/>
    </row>
    <row r="47" spans="1:18" ht="27.75" customHeight="1">
      <c r="A47" s="30"/>
      <c r="B47" s="31"/>
      <c r="C47" s="31"/>
      <c r="D47" s="31"/>
      <c r="E47" s="31"/>
      <c r="F47" s="30"/>
      <c r="G47" s="30"/>
      <c r="H47" s="30"/>
      <c r="I47" s="32"/>
      <c r="J47" s="30"/>
      <c r="K47" s="30"/>
      <c r="L47" s="33"/>
      <c r="M47" s="33"/>
      <c r="N47" s="33"/>
      <c r="O47" s="33"/>
      <c r="P47" s="34"/>
      <c r="Q47" s="30"/>
      <c r="R47" s="30"/>
    </row>
    <row r="48" spans="1:18" ht="17.25" customHeight="1">
      <c r="A48" s="30"/>
      <c r="B48" s="31"/>
      <c r="C48" s="31"/>
      <c r="D48" s="31"/>
      <c r="E48" s="31"/>
      <c r="F48" s="30"/>
      <c r="G48" s="30"/>
      <c r="H48" s="30"/>
      <c r="I48" s="32"/>
      <c r="J48" s="30"/>
      <c r="K48" s="30"/>
      <c r="L48" s="33"/>
      <c r="M48" s="33"/>
      <c r="N48" s="33"/>
      <c r="O48" s="33"/>
      <c r="P48" s="34"/>
      <c r="Q48" s="30"/>
      <c r="R48" s="30"/>
    </row>
    <row r="49" spans="1:18" ht="22.5" customHeight="1">
      <c r="A49" s="30"/>
      <c r="B49" s="31"/>
      <c r="C49" s="31"/>
      <c r="D49" s="31"/>
      <c r="E49" s="31"/>
      <c r="F49" s="30"/>
      <c r="G49" s="30"/>
      <c r="H49" s="30"/>
      <c r="I49" s="32"/>
      <c r="J49" s="30"/>
      <c r="K49" s="30"/>
      <c r="L49" s="33"/>
      <c r="M49" s="33"/>
      <c r="N49" s="33"/>
      <c r="O49" s="33"/>
      <c r="P49" s="34"/>
      <c r="Q49" s="30"/>
      <c r="R49" s="30"/>
    </row>
    <row r="50" spans="1:18" ht="14.25" customHeight="1">
      <c r="A50" s="30"/>
      <c r="B50" s="31"/>
      <c r="C50" s="31"/>
      <c r="D50" s="31"/>
      <c r="E50" s="31"/>
      <c r="F50" s="30"/>
      <c r="G50" s="30"/>
      <c r="H50" s="30"/>
      <c r="I50" s="32"/>
      <c r="J50" s="30"/>
      <c r="K50" s="30"/>
      <c r="L50" s="33"/>
      <c r="M50" s="33"/>
      <c r="N50" s="33"/>
      <c r="O50" s="33"/>
      <c r="P50" s="34"/>
      <c r="Q50" s="30"/>
      <c r="R50" s="30"/>
    </row>
    <row r="51" spans="1:18" ht="15.75" customHeight="1">
      <c r="A51" s="30"/>
      <c r="B51" s="31"/>
      <c r="C51" s="31"/>
      <c r="D51" s="31"/>
      <c r="E51" s="31"/>
      <c r="F51" s="30"/>
      <c r="G51" s="30"/>
      <c r="H51" s="30"/>
      <c r="I51" s="32"/>
      <c r="J51" s="30"/>
      <c r="K51" s="30"/>
      <c r="L51" s="33"/>
      <c r="M51" s="33"/>
      <c r="N51" s="33"/>
      <c r="O51" s="33"/>
      <c r="P51" s="34"/>
      <c r="Q51" s="30"/>
      <c r="R51" s="30"/>
    </row>
    <row r="52" spans="1:18" ht="13.5" customHeight="1">
      <c r="C52" s="1"/>
      <c r="D52" s="1"/>
      <c r="L52" s="1"/>
    </row>
    <row r="53" spans="1:18" ht="18" customHeight="1">
      <c r="C53" s="1"/>
      <c r="D53" s="1"/>
      <c r="L53" s="1"/>
    </row>
    <row r="54" spans="1:18" ht="15.75" customHeight="1">
      <c r="C54" s="1"/>
      <c r="D54" s="1"/>
      <c r="L54" s="1"/>
    </row>
    <row r="55" spans="1:18" ht="27" customHeight="1">
      <c r="C55" s="1"/>
      <c r="D55" s="1"/>
      <c r="L55" s="1"/>
    </row>
    <row r="56" spans="1:18" ht="16.5" customHeight="1">
      <c r="C56" s="1"/>
      <c r="D56" s="1"/>
      <c r="L56" s="1"/>
    </row>
    <row r="57" spans="1:18" ht="15.75" customHeight="1">
      <c r="C57" s="1"/>
      <c r="D57" s="1"/>
      <c r="L57" s="1"/>
    </row>
    <row r="58" spans="1:18" ht="15" customHeight="1">
      <c r="C58" s="1"/>
      <c r="D58" s="1"/>
      <c r="L58" s="1"/>
    </row>
    <row r="59" spans="1:18" ht="33.75" customHeight="1">
      <c r="C59" s="1"/>
      <c r="D59" s="1"/>
      <c r="L59" s="1"/>
    </row>
    <row r="60" spans="1:18" ht="14.25" customHeight="1">
      <c r="C60" s="1"/>
      <c r="D60" s="1"/>
      <c r="L60" s="1"/>
    </row>
    <row r="61" spans="1:18" ht="37.5" customHeight="1">
      <c r="C61" s="1"/>
      <c r="D61" s="1"/>
      <c r="L61" s="1"/>
    </row>
    <row r="62" spans="1:18" ht="13.5" customHeight="1">
      <c r="C62" s="1"/>
      <c r="D62" s="1"/>
      <c r="L62" s="1"/>
    </row>
    <row r="63" spans="1:18" ht="98.25" customHeight="1">
      <c r="C63" s="1"/>
      <c r="D63" s="1"/>
      <c r="L63" s="1"/>
    </row>
    <row r="64" spans="1:18" ht="47.25" customHeight="1">
      <c r="C64" s="1"/>
      <c r="D64" s="1"/>
      <c r="L64" s="1"/>
    </row>
    <row r="65" s="1" customFormat="1" ht="14.25" customHeight="1"/>
    <row r="66" s="1" customFormat="1" ht="14.25" customHeight="1"/>
    <row r="67" s="1" customFormat="1" ht="43.5" customHeight="1"/>
    <row r="68" s="1" customFormat="1" ht="56.25" customHeight="1"/>
    <row r="69" s="1" customFormat="1" ht="13.5" customHeight="1"/>
    <row r="70" s="1" customFormat="1" ht="24.75" customHeight="1"/>
    <row r="71" s="1" customFormat="1" ht="19.5" customHeight="1"/>
    <row r="72" s="1" customFormat="1" ht="30" customHeight="1"/>
    <row r="73" s="1" customFormat="1" ht="14.25" customHeight="1"/>
    <row r="74" s="1" customFormat="1" ht="22.5" customHeight="1"/>
    <row r="75" s="1" customFormat="1" ht="13.5" customHeight="1"/>
    <row r="76" s="1" customFormat="1" ht="21" customHeight="1"/>
    <row r="77" s="1" customFormat="1" ht="15.75" customHeight="1"/>
    <row r="78" s="1" customFormat="1" ht="32.25" customHeight="1"/>
    <row r="79" s="1" customFormat="1" ht="12.75" customHeight="1"/>
    <row r="80" s="1" customFormat="1" ht="12.75" customHeight="1"/>
    <row r="81" spans="2:12" ht="30.75" customHeight="1">
      <c r="C81" s="1"/>
      <c r="D81" s="1"/>
      <c r="L81" s="1"/>
    </row>
    <row r="82" spans="2:12" ht="47.25" customHeight="1">
      <c r="C82" s="1"/>
      <c r="D82" s="1"/>
      <c r="L82" s="1"/>
    </row>
    <row r="83" spans="2:12" ht="16.5" customHeight="1">
      <c r="C83" s="1"/>
      <c r="D83" s="1"/>
      <c r="L83" s="1"/>
    </row>
    <row r="84" spans="2:12" ht="14.25" customHeight="1">
      <c r="C84" s="1"/>
      <c r="D84" s="1"/>
      <c r="L84" s="1"/>
    </row>
    <row r="85" spans="2:12" ht="15.75" customHeight="1">
      <c r="C85" s="1"/>
      <c r="D85" s="1"/>
      <c r="L85" s="1"/>
    </row>
    <row r="86" spans="2:12" ht="16.5" customHeight="1">
      <c r="B86" s="3" t="e">
        <f>#REF!-1004</f>
        <v>#REF!</v>
      </c>
      <c r="C86" s="1"/>
      <c r="D86" s="1"/>
      <c r="L86" s="1"/>
    </row>
    <row r="87" spans="2:12" ht="12" customHeight="1">
      <c r="C87" s="1"/>
      <c r="D87" s="1"/>
      <c r="L87" s="1"/>
    </row>
    <row r="88" spans="2:12" ht="25.5" customHeight="1">
      <c r="B88" s="1">
        <v>3267</v>
      </c>
      <c r="C88" s="1"/>
      <c r="D88" s="1"/>
      <c r="L88" s="1"/>
    </row>
    <row r="89" spans="2:12" ht="15" customHeight="1">
      <c r="B89" s="3" t="e">
        <f>#REF!-B88</f>
        <v>#REF!</v>
      </c>
      <c r="C89" s="1"/>
      <c r="D89" s="1"/>
      <c r="L89" s="1"/>
    </row>
    <row r="90" spans="2:12" ht="12" customHeight="1">
      <c r="C90" s="1"/>
      <c r="D90" s="1"/>
      <c r="L90" s="1"/>
    </row>
    <row r="91" spans="2:12" ht="37.5" customHeight="1">
      <c r="C91" s="1"/>
      <c r="D91" s="1"/>
      <c r="L91" s="1"/>
    </row>
    <row r="92" spans="2:12" ht="9.75" customHeight="1">
      <c r="C92" s="1"/>
      <c r="D92" s="1"/>
      <c r="L92" s="1"/>
    </row>
    <row r="93" spans="2:12" ht="65.099999999999994" customHeight="1">
      <c r="C93" s="1"/>
      <c r="D93" s="1"/>
      <c r="L93" s="1"/>
    </row>
    <row r="94" spans="2:12" ht="29.25" customHeight="1">
      <c r="C94" s="1"/>
      <c r="D94" s="1"/>
      <c r="L94" s="1"/>
    </row>
    <row r="95" spans="2:12" ht="15" customHeight="1">
      <c r="C95" s="1"/>
      <c r="D95" s="1"/>
      <c r="L95" s="1"/>
    </row>
    <row r="96" spans="2:12" ht="15.75" customHeight="1">
      <c r="C96" s="1"/>
      <c r="D96" s="1"/>
      <c r="L96" s="1"/>
    </row>
    <row r="97" s="1" customFormat="1" ht="18.75" customHeight="1"/>
    <row r="98" s="1" customFormat="1" ht="49.5" customHeight="1"/>
    <row r="99" s="1" customFormat="1" ht="36.75" customHeight="1"/>
    <row r="100" s="1" customFormat="1" ht="63" customHeight="1"/>
    <row r="101" s="1" customFormat="1" ht="15" customHeight="1"/>
    <row r="102" s="1" customFormat="1" ht="14.25" customHeight="1"/>
    <row r="103" s="1" customFormat="1" ht="28.5" customHeight="1"/>
    <row r="104" s="1" customFormat="1" ht="14.25" customHeight="1"/>
    <row r="105" s="1" customFormat="1" ht="18.75" customHeight="1"/>
    <row r="106" s="1" customFormat="1" ht="12.75" customHeight="1"/>
    <row r="107" s="1" customFormat="1" ht="38.25" customHeight="1"/>
    <row r="108" s="1" customFormat="1" ht="15" customHeight="1"/>
    <row r="109" s="1" customFormat="1" ht="45.75" customHeight="1"/>
    <row r="110" s="1" customFormat="1" ht="6.75" customHeight="1"/>
    <row r="111" s="1" customFormat="1" ht="15.75" customHeight="1"/>
    <row r="112" s="1" customFormat="1" ht="15.75" customHeight="1"/>
    <row r="113" s="1" customFormat="1" ht="13.5" customHeight="1"/>
    <row r="114" s="1" customFormat="1" ht="26.25" customHeight="1"/>
    <row r="115" s="1" customFormat="1" ht="15" customHeight="1"/>
    <row r="116" s="1" customFormat="1" ht="15.75" customHeight="1"/>
    <row r="117" s="1" customFormat="1" ht="17.25" customHeight="1"/>
    <row r="118" s="1" customFormat="1" ht="35.25" customHeight="1"/>
    <row r="119" s="1" customFormat="1" ht="12" customHeight="1"/>
    <row r="120" s="1" customFormat="1" ht="14.25" customHeight="1"/>
    <row r="121" s="1" customFormat="1" ht="19.5" customHeight="1"/>
    <row r="122" s="1" customFormat="1" ht="34.5" customHeight="1"/>
    <row r="123" s="1" customFormat="1" ht="16.5" customHeight="1"/>
    <row r="124" s="1" customFormat="1" ht="15.75" customHeight="1"/>
    <row r="125" s="1" customFormat="1" ht="18" customHeight="1"/>
    <row r="126" s="1" customFormat="1" ht="34.5" customHeight="1"/>
    <row r="127" s="1" customFormat="1" ht="17.25" customHeight="1"/>
    <row r="128" s="1" customFormat="1" ht="30" customHeight="1"/>
    <row r="129" spans="1:12" ht="13.5" customHeight="1">
      <c r="C129" s="1"/>
      <c r="D129" s="1"/>
      <c r="L129" s="1"/>
    </row>
    <row r="130" spans="1:12" ht="26.25" customHeight="1">
      <c r="C130" s="1"/>
      <c r="D130" s="1"/>
      <c r="L130" s="1"/>
    </row>
    <row r="131" spans="1:12" ht="30.75" customHeight="1">
      <c r="C131" s="1"/>
      <c r="D131" s="1"/>
      <c r="L131" s="1"/>
    </row>
    <row r="132" spans="1:12" ht="16.5" customHeight="1">
      <c r="C132" s="1"/>
      <c r="D132" s="1"/>
      <c r="L132" s="1"/>
    </row>
    <row r="133" spans="1:12" ht="26.25" customHeight="1">
      <c r="C133" s="1"/>
      <c r="D133" s="1"/>
      <c r="L133" s="1"/>
    </row>
    <row r="134" spans="1:12" ht="24" customHeight="1">
      <c r="C134" s="1"/>
      <c r="D134" s="1"/>
      <c r="L134" s="1"/>
    </row>
    <row r="135" spans="1:12" ht="34.5" customHeight="1">
      <c r="C135" s="1"/>
      <c r="D135" s="1"/>
      <c r="L135" s="1"/>
    </row>
    <row r="136" spans="1:12" ht="19.5" customHeight="1">
      <c r="C136" s="1"/>
      <c r="D136" s="1"/>
      <c r="L136" s="1"/>
    </row>
    <row r="137" spans="1:12" ht="21" customHeight="1">
      <c r="C137" s="1"/>
      <c r="D137" s="1"/>
      <c r="L137" s="1"/>
    </row>
    <row r="138" spans="1:12" ht="22.5" customHeight="1">
      <c r="C138" s="1"/>
      <c r="D138" s="1"/>
      <c r="L138" s="1"/>
    </row>
    <row r="139" spans="1:12" ht="14.25" customHeight="1">
      <c r="C139" s="1"/>
      <c r="D139" s="1"/>
      <c r="L139" s="1"/>
    </row>
    <row r="140" spans="1:12" ht="39.75" customHeight="1">
      <c r="A140" s="1">
        <f>75074.4</f>
        <v>75074.399999999994</v>
      </c>
      <c r="C140" s="1"/>
      <c r="D140" s="1"/>
      <c r="L140" s="1"/>
    </row>
    <row r="141" spans="1:12" ht="15.75" customHeight="1">
      <c r="C141" s="1"/>
      <c r="D141" s="1"/>
      <c r="L141" s="1"/>
    </row>
    <row r="142" spans="1:12" ht="39" customHeight="1">
      <c r="C142" s="1"/>
      <c r="D142" s="1"/>
      <c r="L142" s="1"/>
    </row>
    <row r="143" spans="1:12" ht="16.5" customHeight="1">
      <c r="C143" s="1"/>
      <c r="D143" s="1"/>
      <c r="L143" s="1"/>
    </row>
    <row r="144" spans="1:12" ht="19.5" customHeight="1">
      <c r="C144" s="1"/>
      <c r="D144" s="1"/>
      <c r="L144" s="1"/>
    </row>
    <row r="145" s="1" customFormat="1" ht="15" customHeight="1"/>
    <row r="146" s="1" customFormat="1" ht="15.75" customHeight="1"/>
    <row r="147" s="1" customFormat="1" ht="27" customHeight="1"/>
    <row r="148" s="1" customFormat="1" ht="15.75" customHeight="1"/>
    <row r="149" s="1" customFormat="1" ht="39" customHeight="1"/>
    <row r="150" s="1" customFormat="1" ht="17.25" customHeight="1"/>
    <row r="151" s="1" customFormat="1" ht="24.75" customHeight="1"/>
    <row r="152" s="1" customFormat="1" ht="15" customHeight="1"/>
    <row r="153" s="1" customFormat="1" ht="17.25" customHeight="1"/>
    <row r="154" s="1" customFormat="1" ht="18" customHeight="1"/>
    <row r="155" s="1" customFormat="1" ht="24" customHeight="1"/>
    <row r="156" s="1" customFormat="1" ht="14.25" customHeight="1"/>
    <row r="157" s="1" customFormat="1" ht="15" customHeight="1"/>
    <row r="158" s="1" customFormat="1" ht="21.75" customHeight="1"/>
    <row r="159" s="1" customFormat="1" ht="20.25" customHeight="1"/>
    <row r="160" s="1" customFormat="1" ht="31.5" customHeight="1"/>
    <row r="161" s="1" customFormat="1" ht="19.5" customHeight="1"/>
    <row r="162" s="1" customFormat="1" ht="26.25" customHeight="1"/>
    <row r="163" s="1" customFormat="1" ht="31.5" customHeight="1"/>
    <row r="164" s="1" customFormat="1" ht="15.75" customHeight="1"/>
    <row r="165" s="1" customFormat="1" ht="25.5" customHeight="1"/>
    <row r="166" s="1" customFormat="1" ht="12.75" customHeight="1"/>
    <row r="167" s="1" customFormat="1" ht="27.75" customHeight="1"/>
    <row r="168" s="1" customFormat="1" ht="12" customHeight="1"/>
    <row r="169" s="1" customFormat="1" ht="27" customHeight="1"/>
    <row r="170" s="1" customFormat="1" ht="14.25" customHeight="1"/>
    <row r="171" s="1" customFormat="1" ht="18.75" customHeight="1"/>
    <row r="172" s="1" customFormat="1" ht="27" customHeight="1"/>
    <row r="173" s="1" customFormat="1" ht="15.75" customHeight="1"/>
    <row r="174" s="1" customFormat="1" ht="18" customHeight="1"/>
    <row r="175" s="1" customFormat="1" ht="16.5" customHeight="1"/>
    <row r="176" s="1" customFormat="1" ht="16.5" customHeight="1"/>
    <row r="177" s="1" customFormat="1" ht="20.25" customHeight="1"/>
    <row r="178" s="1" customFormat="1" ht="20.25" customHeight="1"/>
    <row r="179" s="1" customFormat="1" ht="18.75" customHeight="1"/>
    <row r="180" s="1" customFormat="1" ht="24" customHeight="1"/>
    <row r="181" s="1" customFormat="1" ht="18" customHeight="1"/>
    <row r="182" s="1" customFormat="1" ht="31.5" customHeight="1"/>
    <row r="183" s="1" customFormat="1" ht="14.25" customHeight="1"/>
    <row r="184" s="1" customFormat="1" ht="43.5" customHeight="1"/>
    <row r="185" s="1" customFormat="1" ht="27.75" customHeight="1"/>
    <row r="186" s="1" customFormat="1" ht="30" customHeight="1"/>
    <row r="187" s="1" customFormat="1" ht="14.25" customHeight="1"/>
    <row r="188" s="1" customFormat="1" ht="42.75" customHeight="1"/>
    <row r="189" s="1" customFormat="1" ht="51" customHeight="1"/>
    <row r="190" s="1" customFormat="1" ht="13.5" customHeight="1"/>
    <row r="191" s="1" customFormat="1" ht="30.75" customHeight="1"/>
    <row r="192" s="1" customFormat="1" ht="15.75" customHeight="1"/>
    <row r="193" s="1" customFormat="1" ht="12.75" customHeight="1"/>
    <row r="194" s="1" customFormat="1" ht="13.5" customHeight="1"/>
    <row r="195" s="1" customFormat="1" ht="17.25" customHeight="1"/>
    <row r="196" s="1" customFormat="1" ht="12.75" customHeight="1"/>
    <row r="197" s="1" customFormat="1" ht="25.5" customHeight="1"/>
    <row r="198" s="1" customFormat="1" ht="11.25" customHeight="1"/>
    <row r="199" s="1" customFormat="1" ht="27.75" customHeight="1"/>
    <row r="200" s="1" customFormat="1" ht="15" customHeight="1"/>
    <row r="201" s="1" customFormat="1" ht="12.75" customHeight="1"/>
    <row r="202" s="1" customFormat="1" ht="18" customHeight="1"/>
    <row r="203" s="1" customFormat="1" ht="21" customHeight="1"/>
    <row r="204" s="1" customFormat="1" ht="23.25" customHeight="1"/>
    <row r="205" s="1" customFormat="1" ht="26.25" customHeight="1"/>
    <row r="206" s="1" customFormat="1" ht="8.25" customHeight="1"/>
    <row r="207" s="1" customFormat="1" ht="20.25" customHeight="1"/>
    <row r="208" s="1" customFormat="1" ht="62.25" customHeight="1"/>
    <row r="209" spans="3:12" ht="15" customHeight="1">
      <c r="C209" s="1"/>
      <c r="D209" s="1"/>
      <c r="L209" s="1"/>
    </row>
    <row r="210" spans="3:12" ht="24.75" customHeight="1">
      <c r="C210" s="1"/>
      <c r="D210" s="1"/>
      <c r="L210" s="1"/>
    </row>
    <row r="211" spans="3:12" ht="14.25" customHeight="1">
      <c r="C211" s="1"/>
      <c r="D211" s="1"/>
      <c r="L211" s="1"/>
    </row>
    <row r="212" spans="3:12" ht="12.75" customHeight="1">
      <c r="C212" s="1"/>
      <c r="D212" s="1"/>
      <c r="L212" s="1"/>
    </row>
    <row r="213" spans="3:12">
      <c r="C213" s="1"/>
      <c r="D213" s="1"/>
      <c r="L213" s="1"/>
    </row>
    <row r="214" spans="3:12" ht="12.75" customHeight="1">
      <c r="C214" s="1"/>
      <c r="D214" s="1"/>
      <c r="L214" s="1"/>
    </row>
    <row r="215" spans="3:12" ht="15" customHeight="1"/>
    <row r="216" spans="3:12" ht="44.25" customHeight="1"/>
    <row r="217" spans="3:12" ht="23.25" customHeight="1"/>
    <row r="218" spans="3:12" ht="13.5" customHeight="1"/>
    <row r="219" spans="3:12" ht="30" customHeight="1"/>
    <row r="220" spans="3:12" ht="25.5" customHeight="1"/>
    <row r="221" spans="3:12" ht="18" customHeight="1"/>
    <row r="222" spans="3:12" ht="27" customHeight="1"/>
    <row r="223" spans="3:12" ht="13.5" customHeight="1"/>
    <row r="224" spans="3:12" ht="22.5" customHeight="1"/>
    <row r="225" ht="16.5" customHeight="1"/>
    <row r="226" ht="38.25" customHeight="1"/>
    <row r="227" ht="21" customHeight="1"/>
    <row r="228" ht="36.75" customHeight="1"/>
    <row r="229" ht="15" customHeight="1"/>
    <row r="230" ht="16.5" customHeight="1"/>
    <row r="231" ht="26.25" customHeight="1"/>
    <row r="232" ht="23.25" customHeight="1"/>
    <row r="233" ht="28.5" customHeight="1"/>
    <row r="234" ht="44.25" customHeight="1"/>
    <row r="235" ht="37.5" customHeight="1"/>
    <row r="236" ht="24.75" customHeight="1"/>
    <row r="237" ht="13.5" customHeight="1"/>
    <row r="238" ht="36.75" customHeight="1"/>
    <row r="239" ht="29.25" customHeight="1"/>
    <row r="240" ht="18" customHeight="1"/>
    <row r="241" ht="17.25" customHeight="1"/>
    <row r="242" ht="16.5" customHeight="1"/>
    <row r="243" ht="21.75" customHeight="1"/>
    <row r="244" ht="24.75" customHeight="1"/>
    <row r="245" ht="15.75" customHeight="1"/>
    <row r="246" ht="30" customHeight="1"/>
    <row r="247" ht="17.25" customHeight="1"/>
    <row r="248" ht="14.25" customHeight="1"/>
    <row r="249" ht="21" customHeight="1"/>
    <row r="250" ht="17.25" customHeight="1"/>
    <row r="251" ht="15" customHeight="1"/>
    <row r="252" ht="17.25" customHeight="1"/>
    <row r="253" ht="12" customHeight="1"/>
    <row r="254" ht="25.5" customHeight="1"/>
    <row r="255" ht="18" customHeight="1"/>
    <row r="256" ht="24.75" customHeight="1"/>
    <row r="257" ht="22.5" customHeight="1"/>
    <row r="258" ht="12.75" customHeight="1"/>
    <row r="259" ht="43.5" customHeight="1"/>
    <row r="261" ht="36.75" customHeight="1"/>
    <row r="262" ht="12.75" customHeight="1"/>
    <row r="263" ht="32.25" customHeight="1"/>
    <row r="264" ht="12.75" customHeight="1"/>
    <row r="265" ht="23.25" customHeight="1"/>
    <row r="266" ht="13.5" customHeight="1"/>
    <row r="267" ht="21" customHeight="1"/>
    <row r="268" ht="21.75" customHeight="1"/>
    <row r="269" ht="24.75" customHeight="1"/>
    <row r="270" ht="18.75" customHeight="1"/>
    <row r="271" ht="30" customHeight="1"/>
    <row r="272" ht="13.5" customHeight="1"/>
    <row r="273" ht="32.25" customHeight="1"/>
    <row r="274" ht="22.5" customHeight="1"/>
    <row r="275" ht="27" customHeight="1"/>
    <row r="276" ht="27" customHeight="1"/>
    <row r="277" ht="40.5" customHeight="1"/>
    <row r="278" ht="61.5" customHeight="1"/>
    <row r="279" ht="9" customHeight="1"/>
    <row r="280" ht="41.25" customHeight="1"/>
    <row r="281" ht="59.25" customHeight="1"/>
    <row r="283" ht="30.75" customHeight="1"/>
    <row r="284" ht="73.5" customHeight="1"/>
    <row r="286" ht="42.75" customHeight="1"/>
    <row r="287" ht="33" customHeight="1"/>
    <row r="288" ht="16.5" customHeight="1"/>
    <row r="289" ht="63.75" customHeight="1"/>
    <row r="290" ht="47.25" customHeight="1"/>
    <row r="291" ht="35.25" customHeight="1"/>
    <row r="292" ht="24" customHeight="1"/>
    <row r="293" ht="20.25" customHeight="1"/>
    <row r="294" ht="30.75" customHeight="1"/>
    <row r="295" ht="25.5" customHeight="1"/>
    <row r="296" ht="12" customHeight="1"/>
    <row r="298" ht="51" customHeight="1"/>
    <row r="299" ht="23.25" customHeight="1"/>
    <row r="300" ht="24" customHeight="1"/>
    <row r="301" ht="24.75" customHeight="1"/>
    <row r="302" ht="18.75" customHeight="1"/>
    <row r="303" ht="12.75" customHeight="1"/>
    <row r="304" ht="36.75" customHeight="1"/>
    <row r="305" ht="12" customHeight="1"/>
    <row r="306" ht="45" customHeight="1"/>
    <row r="307" ht="13.5" customHeight="1"/>
    <row r="308" ht="27.75" customHeight="1"/>
    <row r="309" ht="12.75" customHeight="1"/>
    <row r="310" ht="21" customHeight="1"/>
    <row r="311" ht="18" customHeight="1"/>
    <row r="312" ht="24.75" customHeight="1"/>
    <row r="313" ht="51" customHeight="1"/>
    <row r="314" ht="57" customHeight="1"/>
    <row r="315" ht="12.75" customHeight="1"/>
    <row r="316" ht="84" customHeight="1"/>
    <row r="317" ht="33" customHeight="1"/>
    <row r="318" ht="27.75" customHeight="1"/>
    <row r="320" ht="26.25" customHeight="1"/>
    <row r="321" ht="47.25" customHeight="1"/>
    <row r="322" ht="20.25" customHeight="1"/>
    <row r="323" ht="18" customHeight="1"/>
    <row r="324" ht="22.5" customHeight="1"/>
    <row r="325" ht="36.75" customHeight="1"/>
    <row r="326" ht="18" customHeight="1"/>
    <row r="327" ht="37.5" customHeight="1"/>
    <row r="328" ht="12" customHeight="1"/>
    <row r="329" ht="106.5" customHeight="1"/>
    <row r="330" ht="44.25" customHeight="1"/>
    <row r="331" ht="23.25" customHeight="1"/>
    <row r="332" ht="13.5" customHeight="1"/>
    <row r="333" ht="14.25" customHeight="1"/>
    <row r="334" ht="68.25" customHeight="1"/>
    <row r="335" ht="18.75" customHeight="1"/>
    <row r="336" ht="28.5" customHeight="1"/>
    <row r="337" ht="14.25" customHeight="1"/>
    <row r="338" ht="42" customHeight="1"/>
    <row r="339" ht="11.25" customHeight="1"/>
    <row r="340" ht="47.25" customHeight="1"/>
    <row r="341" ht="15" customHeight="1"/>
    <row r="342" ht="18" customHeight="1"/>
    <row r="343" ht="13.5" customHeight="1"/>
    <row r="344" ht="16.5" customHeight="1"/>
    <row r="345" ht="12" customHeight="1"/>
    <row r="346" ht="15" customHeight="1"/>
    <row r="347" ht="45" customHeight="1"/>
    <row r="348" ht="16.5" customHeight="1"/>
    <row r="349" ht="87" customHeight="1"/>
    <row r="350" ht="14.25" customHeight="1"/>
    <row r="351" ht="35.25" customHeight="1"/>
    <row r="353" ht="15" customHeight="1"/>
    <row r="354" ht="51.75" customHeight="1"/>
    <row r="355" ht="30.75" customHeight="1"/>
    <row r="356" ht="47.25" customHeight="1"/>
    <row r="357" ht="13.5" customHeight="1"/>
    <row r="358" ht="45.75" customHeight="1"/>
    <row r="360" ht="62.25" customHeight="1"/>
    <row r="361" ht="15.75" customHeight="1"/>
    <row r="363" ht="13.5" customHeight="1"/>
    <row r="365" ht="18" customHeight="1"/>
    <row r="366" ht="17.25" customHeight="1"/>
    <row r="367" ht="23.25" customHeight="1"/>
    <row r="368" ht="21" customHeight="1"/>
    <row r="369" ht="54" customHeight="1"/>
    <row r="370" ht="24.75" customHeight="1"/>
    <row r="371" ht="16.5" customHeight="1"/>
    <row r="372" ht="13.5" customHeight="1"/>
    <row r="373" ht="62.25" customHeight="1"/>
    <row r="374" ht="25.5" customHeight="1"/>
    <row r="375" ht="75.75" customHeight="1"/>
    <row r="376" ht="14.25" customHeight="1"/>
    <row r="377" ht="23.25" customHeight="1"/>
    <row r="378" ht="29.25" customHeight="1"/>
    <row r="379" ht="15" customHeight="1"/>
    <row r="380" ht="15.75" customHeight="1"/>
    <row r="381" ht="12.75" customHeight="1"/>
    <row r="382" ht="15" customHeight="1"/>
    <row r="383" ht="25.5" customHeight="1"/>
    <row r="384" ht="12.75" customHeight="1"/>
    <row r="385" ht="25.5" customHeight="1"/>
    <row r="386" ht="42.75" customHeight="1"/>
    <row r="387" ht="25.5" customHeight="1"/>
    <row r="388" ht="36" customHeight="1"/>
    <row r="390" ht="34.5" customHeight="1"/>
    <row r="392" ht="40.5" customHeight="1"/>
    <row r="393" ht="39.75" customHeight="1"/>
    <row r="394" ht="51" customHeight="1"/>
    <row r="395" ht="25.5" customHeight="1"/>
    <row r="396" ht="76.5" customHeight="1"/>
    <row r="397" ht="56.25" customHeight="1"/>
    <row r="398" ht="12.75" customHeight="1"/>
    <row r="399" ht="23.25" customHeight="1"/>
    <row r="400" ht="12.75" customHeight="1"/>
    <row r="401" ht="19.5" customHeight="1"/>
    <row r="402" ht="12.75" customHeight="1"/>
    <row r="403" ht="31.5" customHeight="1"/>
    <row r="404" ht="18.75" customHeight="1"/>
    <row r="405" ht="61.5" customHeight="1"/>
    <row r="406" ht="15.75" customHeight="1"/>
    <row r="408" ht="14.25" customHeight="1"/>
    <row r="410" ht="17.25" customHeight="1"/>
    <row r="411" ht="31.5" customHeight="1"/>
    <row r="412" ht="12" customHeight="1"/>
    <row r="413" ht="27.75" customHeight="1"/>
    <row r="414" ht="19.5" customHeight="1"/>
    <row r="415" ht="39" customHeight="1"/>
    <row r="416" ht="15" customHeight="1"/>
    <row r="417" ht="18" customHeight="1"/>
    <row r="418" ht="11.25" customHeight="1"/>
    <row r="419" ht="93.75" customHeight="1"/>
    <row r="420" ht="15.75" customHeight="1"/>
    <row r="421" ht="91.5" customHeight="1"/>
    <row r="422" ht="18.75" customHeight="1"/>
    <row r="423" ht="44.25" customHeight="1"/>
    <row r="424" ht="12.75" customHeight="1"/>
    <row r="425" ht="13.5" customHeight="1"/>
    <row r="426" ht="21.75" customHeight="1"/>
    <row r="427" ht="12.75" customHeight="1"/>
    <row r="428" ht="66.75" customHeight="1"/>
    <row r="429" ht="12.75" customHeight="1"/>
    <row r="431" ht="57.75" customHeight="1"/>
    <row r="432" ht="27" customHeight="1"/>
    <row r="433" ht="51.75" customHeight="1"/>
    <row r="434" ht="22.5" customHeight="1"/>
    <row r="436" ht="41.25" customHeight="1"/>
    <row r="437" ht="11.25" customHeight="1"/>
    <row r="438" ht="13.5" customHeight="1"/>
    <row r="439" ht="36" customHeight="1"/>
    <row r="440" ht="22.5" customHeight="1"/>
    <row r="441" ht="28.5" customHeight="1"/>
    <row r="443" ht="15.75" customHeight="1"/>
    <row r="444" ht="15.75" customHeight="1"/>
    <row r="445" ht="13.5" customHeight="1"/>
    <row r="446" ht="14.25" customHeight="1"/>
    <row r="447" ht="12" customHeight="1"/>
    <row r="448" ht="19.5" customHeight="1"/>
    <row r="450" ht="15" customHeight="1"/>
    <row r="451" ht="13.5" customHeight="1"/>
    <row r="452" ht="13.5" customHeight="1"/>
    <row r="453" ht="19.5" customHeight="1"/>
    <row r="454" ht="14.25" customHeight="1"/>
    <row r="455" ht="25.5" customHeight="1"/>
    <row r="456" ht="12" customHeight="1"/>
    <row r="457" ht="13.5" customHeight="1"/>
    <row r="458" ht="11.25" customHeight="1"/>
    <row r="459" ht="12.75" customHeight="1"/>
    <row r="460" ht="12.75" customHeight="1"/>
    <row r="461" ht="11.25" customHeight="1"/>
    <row r="462" ht="33" customHeight="1"/>
    <row r="463" ht="12.75" customHeight="1"/>
    <row r="465" ht="12.75" customHeight="1"/>
    <row r="466" ht="10.5" customHeight="1"/>
    <row r="467" ht="12.75" customHeight="1"/>
    <row r="468" ht="13.5" customHeight="1"/>
    <row r="469" ht="23.25" customHeight="1"/>
    <row r="470" ht="12.75" customHeight="1"/>
    <row r="471" ht="15.75" customHeight="1"/>
    <row r="472" ht="12.75" customHeight="1"/>
    <row r="473" ht="12.75" customHeight="1"/>
    <row r="474" ht="15" customHeight="1"/>
    <row r="476" ht="27" customHeight="1"/>
    <row r="477" ht="12.75" customHeight="1"/>
    <row r="478" ht="17.25" customHeight="1"/>
    <row r="479" ht="12.75" customHeight="1"/>
    <row r="480" ht="10.5" customHeight="1"/>
    <row r="481" ht="12.75" customHeight="1"/>
    <row r="482" ht="13.5" customHeight="1"/>
    <row r="483" ht="12" customHeight="1"/>
    <row r="484" ht="21.75" customHeight="1"/>
    <row r="485" ht="26.25" customHeight="1"/>
    <row r="486" ht="12.75" customHeight="1"/>
    <row r="487" ht="28.5" customHeight="1"/>
    <row r="488" ht="26.25" customHeight="1"/>
    <row r="489" ht="19.5" customHeight="1"/>
    <row r="490" ht="36" customHeight="1"/>
    <row r="491" ht="8.25" customHeight="1"/>
    <row r="492" ht="12.75" customHeight="1"/>
    <row r="493" ht="13.5" customHeight="1"/>
    <row r="494" ht="14.25" customHeight="1"/>
    <row r="495" ht="24.75" customHeight="1"/>
    <row r="497" ht="26.25" customHeight="1"/>
    <row r="499" ht="12.75" customHeight="1"/>
    <row r="500" ht="14.25" customHeight="1"/>
    <row r="502" ht="12.75" customHeight="1"/>
    <row r="503" ht="13.5" customHeight="1"/>
    <row r="504" ht="12.75" customHeight="1"/>
    <row r="505" ht="27.75" customHeight="1"/>
    <row r="506" ht="12.75" customHeight="1"/>
    <row r="507" ht="12.75" customHeight="1"/>
    <row r="508" ht="12.75" customHeight="1"/>
    <row r="509" ht="60" customHeight="1"/>
    <row r="510" ht="12.75" customHeight="1"/>
    <row r="511" ht="15.75" customHeight="1"/>
    <row r="514" ht="12" customHeight="1"/>
    <row r="515" ht="12.75" customHeight="1"/>
    <row r="516" ht="17.25" customHeight="1"/>
    <row r="517" ht="14.25" customHeight="1"/>
    <row r="518" ht="8.25" customHeight="1"/>
    <row r="520" ht="14.25" customHeight="1"/>
    <row r="521" ht="14.25" customHeight="1"/>
    <row r="522" ht="12.75" customHeight="1"/>
    <row r="523" ht="12.75" customHeight="1"/>
    <row r="524" ht="15" customHeight="1"/>
    <row r="525" ht="12.75" customHeight="1"/>
    <row r="526" ht="13.5" customHeight="1"/>
    <row r="528" ht="15.75" customHeight="1"/>
    <row r="529" ht="29.25" customHeight="1"/>
    <row r="530" ht="21" customHeight="1"/>
    <row r="531" ht="54" customHeight="1"/>
    <row r="532" ht="12.75" customHeight="1"/>
    <row r="533" ht="16.5" customHeight="1"/>
    <row r="534" ht="54" customHeight="1"/>
    <row r="535" ht="15" customHeight="1"/>
    <row r="536" ht="61.5" customHeight="1"/>
    <row r="537" ht="12" customHeight="1"/>
    <row r="538" ht="25.5" customHeight="1"/>
    <row r="539" ht="14.25" customHeight="1"/>
    <row r="540" ht="24" customHeight="1"/>
    <row r="541" ht="41.25" customHeight="1"/>
    <row r="542" ht="25.5" customHeight="1"/>
    <row r="543" ht="12.75" customHeight="1"/>
    <row r="544" ht="36.75" customHeight="1"/>
    <row r="545" ht="12.75" customHeight="1"/>
    <row r="546" ht="30.75" customHeight="1"/>
    <row r="549" ht="13.5" customHeight="1"/>
    <row r="550" ht="15" customHeight="1"/>
    <row r="551" ht="14.25" customHeight="1"/>
    <row r="552" ht="12.75" customHeight="1"/>
    <row r="553" ht="30.75" customHeight="1"/>
    <row r="554" ht="12" customHeight="1"/>
    <row r="555" ht="15" customHeight="1"/>
    <row r="556" ht="14.25" customHeight="1"/>
    <row r="557" ht="13.5" customHeight="1"/>
    <row r="558" ht="14.25" customHeight="1"/>
    <row r="559" ht="14.25" customHeight="1"/>
    <row r="560" ht="31.5" customHeight="1"/>
    <row r="561" ht="31.5" customHeight="1"/>
    <row r="562" ht="13.5" customHeight="1"/>
    <row r="563" ht="48" customHeight="1"/>
    <row r="564" ht="15" customHeight="1"/>
    <row r="565" ht="63.75" customHeight="1"/>
    <row r="566" ht="11.25" customHeight="1"/>
    <row r="567" ht="44.25" customHeight="1"/>
    <row r="568" ht="13.5" customHeight="1"/>
    <row r="569" ht="30" customHeight="1"/>
    <row r="570" ht="15" customHeight="1"/>
    <row r="571" ht="15" customHeight="1"/>
    <row r="572" ht="13.5" customHeight="1"/>
    <row r="573" ht="11.25" customHeight="1"/>
    <row r="574" ht="16.5" customHeight="1"/>
    <row r="575" ht="12.75" customHeight="1"/>
    <row r="576" ht="17.25" customHeight="1"/>
    <row r="577" ht="14.25" customHeight="1"/>
    <row r="578" ht="17.25" customHeight="1"/>
    <row r="579" ht="16.5" customHeight="1"/>
    <row r="580" ht="33.75" customHeight="1"/>
    <row r="581" ht="17.25" customHeight="1"/>
    <row r="582" ht="23.25" customHeight="1"/>
    <row r="583" ht="12" customHeight="1"/>
    <row r="584" ht="24.75" customHeight="1"/>
    <row r="585" ht="27" customHeight="1"/>
    <row r="586" ht="12.75" customHeight="1"/>
    <row r="587" ht="15" customHeight="1"/>
    <row r="588" ht="21" customHeight="1"/>
    <row r="589" ht="12.75" customHeight="1"/>
    <row r="590" ht="11.25" customHeight="1"/>
    <row r="591" ht="13.5" customHeight="1"/>
    <row r="592" ht="23.25" customHeight="1"/>
    <row r="593" ht="13.5" customHeight="1"/>
    <row r="594" ht="26.25" customHeight="1"/>
    <row r="595" ht="15.75" customHeight="1"/>
    <row r="596" ht="13.5" customHeight="1"/>
    <row r="597" ht="17.25" customHeight="1"/>
    <row r="598" ht="12" customHeight="1"/>
    <row r="599" ht="14.25" customHeight="1"/>
    <row r="600" ht="12.75" customHeight="1"/>
    <row r="601" ht="13.5" customHeight="1"/>
    <row r="602" ht="12.75" customHeight="1"/>
    <row r="603" ht="12" customHeight="1"/>
    <row r="604" ht="12.75" customHeight="1"/>
    <row r="605" ht="14.25" customHeight="1"/>
    <row r="606" ht="12.75" customHeight="1"/>
    <row r="607" ht="11.25" customHeight="1"/>
    <row r="608" ht="12" customHeight="1"/>
    <row r="609" ht="13.5" customHeight="1"/>
    <row r="610" ht="14.25" customHeight="1"/>
    <row r="611" ht="12.75" customHeight="1"/>
    <row r="612" ht="23.25" customHeight="1"/>
    <row r="613" ht="14.25" customHeight="1"/>
    <row r="614" ht="12" customHeight="1"/>
    <row r="616" ht="12" customHeight="1"/>
    <row r="618" ht="15.75" customHeight="1"/>
    <row r="619" ht="12.75" customHeight="1"/>
    <row r="620" ht="12.75" customHeight="1"/>
    <row r="621" ht="12.75" customHeight="1"/>
    <row r="622" ht="13.5" customHeight="1"/>
    <row r="623" ht="13.5" customHeight="1"/>
    <row r="624" ht="33" customHeight="1"/>
    <row r="625" ht="25.5" customHeight="1"/>
    <row r="629" ht="19.5" customHeight="1"/>
    <row r="631" ht="11.25" customHeight="1"/>
    <row r="632" ht="17.25" customHeight="1"/>
    <row r="633" ht="8.25" customHeight="1"/>
    <row r="634" ht="15" customHeight="1"/>
    <row r="635" ht="28.5" customHeight="1"/>
    <row r="637" ht="53.25" customHeight="1"/>
    <row r="638" ht="12" customHeight="1"/>
    <row r="639" ht="28.5" customHeight="1"/>
    <row r="640" ht="52.5" customHeight="1"/>
    <row r="642" ht="62.25" customHeight="1"/>
    <row r="643" ht="27" customHeight="1"/>
    <row r="644" ht="11.25" customHeight="1"/>
    <row r="645" ht="47.25" customHeight="1"/>
    <row r="646" ht="12" customHeight="1"/>
    <row r="648" ht="20.25" customHeight="1"/>
    <row r="649" ht="15" customHeight="1"/>
    <row r="650" ht="30" customHeight="1"/>
    <row r="651" ht="14.25" customHeight="1"/>
    <row r="652" ht="12.75" customHeight="1"/>
    <row r="653" ht="21" customHeight="1"/>
    <row r="654" ht="12" customHeight="1"/>
    <row r="655" ht="19.5" customHeight="1"/>
    <row r="658" ht="12.75" customHeight="1"/>
    <row r="659" ht="13.5" customHeight="1"/>
    <row r="660" ht="12.75" customHeight="1"/>
    <row r="661" ht="12" customHeight="1"/>
    <row r="662" ht="12.75" customHeight="1"/>
    <row r="663" ht="12.75" customHeight="1"/>
    <row r="664" ht="33" customHeight="1"/>
    <row r="666" ht="13.5" customHeight="1"/>
    <row r="668" ht="12.75" customHeight="1"/>
    <row r="669" ht="14.25" customHeight="1"/>
    <row r="670" ht="12.75" customHeight="1"/>
    <row r="671" ht="25.5" customHeight="1"/>
    <row r="672" ht="12.75" customHeight="1"/>
    <row r="673" ht="15" customHeight="1"/>
    <row r="674" ht="12.75" customHeight="1"/>
    <row r="675" ht="18" customHeight="1"/>
    <row r="676" ht="12.75" customHeight="1"/>
    <row r="677" ht="12.75" customHeight="1"/>
    <row r="678" ht="25.5" customHeight="1"/>
    <row r="679" ht="12.75" customHeight="1"/>
    <row r="680" ht="21.75" customHeight="1"/>
    <row r="681" ht="12.75" customHeight="1"/>
    <row r="682" ht="49.5" customHeight="1"/>
    <row r="683" ht="12.75" customHeight="1"/>
    <row r="684" ht="32.25" customHeight="1"/>
    <row r="686" ht="15" customHeight="1"/>
    <row r="687" ht="14.25" customHeight="1"/>
    <row r="689" ht="12" customHeight="1"/>
    <row r="690" ht="12.75" customHeight="1"/>
    <row r="691" ht="12.75" customHeight="1"/>
    <row r="693" ht="15" customHeight="1"/>
    <row r="694" ht="33.75" customHeight="1"/>
    <row r="695" ht="18" customHeight="1"/>
    <row r="697" ht="12.75" customHeight="1"/>
    <row r="698" ht="33" customHeight="1"/>
    <row r="699" ht="44.25" customHeight="1"/>
    <row r="700" ht="12" customHeight="1"/>
    <row r="701" ht="15" customHeight="1"/>
    <row r="703" ht="15.75" customHeight="1"/>
    <row r="704" ht="27" customHeight="1"/>
    <row r="705" ht="15" customHeight="1"/>
    <row r="706" ht="25.5" customHeight="1"/>
    <row r="708" ht="15.75" customHeight="1"/>
    <row r="710" ht="12.75" customHeight="1"/>
    <row r="711" ht="12.75" customHeight="1"/>
    <row r="712" ht="12.75" customHeight="1"/>
    <row r="713" ht="12" customHeight="1"/>
    <row r="714" ht="12.75" customHeight="1"/>
    <row r="715" ht="7.5" customHeight="1"/>
    <row r="716" ht="12.75" customHeight="1"/>
    <row r="717" ht="12" customHeight="1"/>
    <row r="718" ht="12.75" customHeight="1"/>
    <row r="720" ht="12.75" customHeight="1"/>
    <row r="724" ht="12.75" customHeight="1"/>
    <row r="725" ht="14.25" customHeight="1"/>
    <row r="726" ht="12.75" customHeight="1"/>
    <row r="731" ht="12.75" customHeight="1"/>
    <row r="732" ht="19.5" customHeight="1"/>
    <row r="733" ht="12.75" customHeight="1"/>
    <row r="734" ht="12.75" customHeight="1"/>
    <row r="735" ht="17.25" customHeight="1"/>
    <row r="738" ht="15" customHeight="1"/>
    <row r="739" ht="26.25" customHeight="1"/>
    <row r="740" ht="12.75" customHeight="1"/>
    <row r="741" ht="59.25" customHeight="1"/>
    <row r="742" ht="11.25" customHeight="1"/>
    <row r="743" ht="18" customHeight="1"/>
    <row r="744" ht="60" customHeight="1"/>
    <row r="747" ht="14.25" customHeight="1"/>
    <row r="749" ht="60" customHeight="1"/>
    <row r="750" ht="69.75" customHeight="1"/>
    <row r="751" ht="15.75" customHeight="1"/>
    <row r="753" ht="30.75" customHeight="1"/>
    <row r="755" ht="31.5" customHeight="1"/>
    <row r="764" ht="15.75" customHeight="1"/>
    <row r="766" ht="13.5" customHeight="1"/>
    <row r="767" ht="12.75" customHeight="1"/>
    <row r="769" ht="14.25" customHeight="1"/>
    <row r="770" ht="12.75" customHeight="1"/>
    <row r="771" ht="11.25" customHeight="1"/>
    <row r="773" ht="12" customHeight="1"/>
    <row r="774" ht="15.75" customHeight="1"/>
    <row r="775" ht="17.25" customHeight="1"/>
    <row r="777" ht="23.25" customHeight="1"/>
    <row r="778" ht="12.75" customHeight="1"/>
    <row r="779" ht="18" customHeight="1"/>
    <row r="781" ht="18" customHeight="1"/>
    <row r="782" ht="15.75" customHeight="1"/>
    <row r="783" ht="12.75" customHeight="1"/>
    <row r="784" ht="28.5" customHeight="1"/>
    <row r="785" ht="12.75" customHeight="1"/>
    <row r="786" ht="24" customHeight="1"/>
    <row r="787" ht="29.25" customHeight="1"/>
    <row r="788" ht="13.5" customHeight="1"/>
    <row r="789" ht="18" customHeight="1"/>
    <row r="790" ht="15" customHeight="1"/>
    <row r="791" ht="14.25" customHeight="1"/>
    <row r="792" ht="24.75" customHeight="1"/>
    <row r="793" ht="11.25" customHeight="1"/>
    <row r="794" ht="11.25" customHeight="1"/>
    <row r="795" ht="12" customHeight="1"/>
    <row r="796" ht="12.75" customHeight="1"/>
    <row r="798" ht="12.75" customHeight="1"/>
    <row r="800" ht="11.25" customHeight="1"/>
    <row r="801" ht="9" customHeight="1"/>
    <row r="802" ht="12" customHeight="1"/>
    <row r="803" ht="12.75" customHeight="1"/>
    <row r="804" ht="12.75" customHeight="1"/>
    <row r="806" ht="30.75" customHeight="1"/>
    <row r="807" ht="9.75" customHeight="1"/>
    <row r="808" ht="38.25" customHeight="1"/>
    <row r="810" ht="12.75" customHeight="1"/>
    <row r="811" ht="12.75" customHeight="1"/>
    <row r="812" ht="27.75" customHeight="1"/>
    <row r="813" ht="12.75" customHeight="1"/>
    <row r="814" ht="29.25" customHeight="1"/>
    <row r="816" ht="12.75" customHeight="1"/>
    <row r="817" ht="13.5" customHeight="1"/>
    <row r="818" ht="12.75" customHeight="1"/>
    <row r="820" ht="11.25" customHeight="1"/>
    <row r="821" ht="8.25" customHeight="1"/>
    <row r="822" ht="36" customHeight="1"/>
    <row r="823" ht="15" customHeight="1"/>
    <row r="825" ht="12.75" customHeight="1"/>
    <row r="826" ht="31.5" customHeight="1"/>
    <row r="827" ht="14.25" customHeight="1"/>
    <row r="829" ht="14.25" customHeight="1"/>
    <row r="832" ht="12.75" customHeight="1"/>
    <row r="833" ht="13.5" customHeight="1"/>
    <row r="834" ht="12.75" customHeight="1"/>
    <row r="835" ht="21.75" customHeight="1"/>
    <row r="839" ht="12.75" customHeight="1"/>
    <row r="840" ht="12.75" customHeight="1"/>
    <row r="841" ht="12.75" customHeight="1"/>
    <row r="842" ht="12.75" customHeight="1"/>
    <row r="843" ht="9.75" customHeight="1"/>
    <row r="844" ht="33" customHeight="1"/>
    <row r="846" ht="28.5" customHeight="1"/>
    <row r="850" ht="24" customHeight="1"/>
    <row r="852" ht="21" customHeight="1"/>
    <row r="855" ht="72" customHeight="1"/>
    <row r="857" ht="22.5" customHeight="1"/>
    <row r="858" ht="17.25" customHeight="1"/>
    <row r="859" ht="60.75" customHeight="1"/>
    <row r="860" ht="15" customHeight="1"/>
    <row r="862" ht="73.5" customHeight="1"/>
    <row r="864" ht="29.25" customHeight="1"/>
    <row r="866" ht="33" customHeight="1"/>
    <row r="867" ht="12.75" customHeight="1"/>
    <row r="870" ht="12.75" customHeight="1"/>
    <row r="872" ht="12.75" customHeight="1"/>
    <row r="874" ht="12" customHeight="1"/>
    <row r="876" ht="19.5" customHeight="1"/>
    <row r="878" ht="17.25" customHeight="1"/>
    <row r="879" ht="17.25" customHeight="1"/>
    <row r="880" ht="29.25" customHeight="1"/>
    <row r="881" ht="24" customHeight="1"/>
    <row r="887" ht="12.75" customHeight="1"/>
    <row r="890" ht="13.5" customHeight="1"/>
    <row r="894" ht="12.75" customHeight="1"/>
    <row r="895" ht="30" customHeight="1"/>
    <row r="899" ht="35.25" customHeight="1"/>
    <row r="901" ht="12.75" customHeight="1"/>
    <row r="903" ht="12.75" customHeight="1"/>
    <row r="905" ht="12.75" customHeight="1"/>
    <row r="907" ht="12.75" customHeight="1"/>
    <row r="913" ht="12.75" customHeight="1"/>
    <row r="915" ht="12.75" customHeight="1"/>
    <row r="917" ht="25.5" customHeight="1"/>
    <row r="919" ht="30" customHeight="1"/>
    <row r="923" ht="29.25" customHeight="1"/>
    <row r="924" ht="12.75" customHeight="1"/>
    <row r="925" ht="25.5" customHeight="1"/>
    <row r="931" ht="12.75" customHeight="1"/>
    <row r="933" ht="12.75" customHeight="1"/>
    <row r="935" ht="36.75" customHeight="1"/>
    <row r="937" ht="39.75" customHeight="1"/>
    <row r="939" ht="12.75" customHeight="1"/>
    <row r="945" ht="12.75" customHeight="1"/>
    <row r="947" ht="12.75" customHeight="1"/>
    <row r="952" ht="12.75" customHeight="1"/>
    <row r="953" ht="28.5" customHeight="1"/>
    <row r="954" ht="12.75" customHeight="1"/>
    <row r="955" ht="27.75" customHeight="1"/>
    <row r="959" ht="12.75" customHeight="1"/>
    <row r="960" ht="12.75" customHeight="1"/>
    <row r="961" ht="12.75" customHeight="1"/>
    <row r="962" ht="12.75" customHeight="1"/>
    <row r="964" ht="12.75" customHeight="1"/>
  </sheetData>
  <mergeCells count="137">
    <mergeCell ref="L33:M33"/>
    <mergeCell ref="N33:N34"/>
    <mergeCell ref="O33:O34"/>
    <mergeCell ref="I34:K34"/>
    <mergeCell ref="L34:M34"/>
    <mergeCell ref="A36:A37"/>
    <mergeCell ref="B36:B37"/>
    <mergeCell ref="C36:D37"/>
    <mergeCell ref="E36:E37"/>
    <mergeCell ref="F36:F37"/>
    <mergeCell ref="I36:K36"/>
    <mergeCell ref="N36:N37"/>
    <mergeCell ref="O36:O37"/>
    <mergeCell ref="I37:K37"/>
    <mergeCell ref="L37:M37"/>
    <mergeCell ref="I35:K35"/>
    <mergeCell ref="L35:M35"/>
    <mergeCell ref="L36:M36"/>
    <mergeCell ref="F29:F30"/>
    <mergeCell ref="G29:G30"/>
    <mergeCell ref="C31:D31"/>
    <mergeCell ref="I32:K32"/>
    <mergeCell ref="A33:A34"/>
    <mergeCell ref="B33:B34"/>
    <mergeCell ref="C33:D34"/>
    <mergeCell ref="E33:E34"/>
    <mergeCell ref="F33:F34"/>
    <mergeCell ref="I33:K33"/>
    <mergeCell ref="H29:H30"/>
    <mergeCell ref="N29:N30"/>
    <mergeCell ref="O29:O30"/>
    <mergeCell ref="N27:N28"/>
    <mergeCell ref="O27:O28"/>
    <mergeCell ref="H25:H26"/>
    <mergeCell ref="N25:N26"/>
    <mergeCell ref="O25:O26"/>
    <mergeCell ref="H27:H28"/>
    <mergeCell ref="A25:A26"/>
    <mergeCell ref="B25:B26"/>
    <mergeCell ref="C25:D26"/>
    <mergeCell ref="E25:E26"/>
    <mergeCell ref="F25:F26"/>
    <mergeCell ref="G25:G26"/>
    <mergeCell ref="A27:A28"/>
    <mergeCell ref="B27:B28"/>
    <mergeCell ref="C27:D28"/>
    <mergeCell ref="E27:E28"/>
    <mergeCell ref="F27:F28"/>
    <mergeCell ref="G27:G28"/>
    <mergeCell ref="A29:A30"/>
    <mergeCell ref="B29:B30"/>
    <mergeCell ref="C29:D30"/>
    <mergeCell ref="E29:E30"/>
    <mergeCell ref="A23:A24"/>
    <mergeCell ref="B23:B24"/>
    <mergeCell ref="C23:D24"/>
    <mergeCell ref="E23:E24"/>
    <mergeCell ref="F23:F24"/>
    <mergeCell ref="G23:G24"/>
    <mergeCell ref="H23:H24"/>
    <mergeCell ref="N23:N24"/>
    <mergeCell ref="O23:O24"/>
    <mergeCell ref="A21:A22"/>
    <mergeCell ref="B21:B22"/>
    <mergeCell ref="C21:D22"/>
    <mergeCell ref="E21:E22"/>
    <mergeCell ref="F21:F22"/>
    <mergeCell ref="G21:G22"/>
    <mergeCell ref="H21:H22"/>
    <mergeCell ref="N21:N22"/>
    <mergeCell ref="O21:O22"/>
    <mergeCell ref="A19:A20"/>
    <mergeCell ref="B19:B20"/>
    <mergeCell ref="C19:D20"/>
    <mergeCell ref="E19:E20"/>
    <mergeCell ref="F19:F20"/>
    <mergeCell ref="G19:G20"/>
    <mergeCell ref="H19:H20"/>
    <mergeCell ref="N19:N20"/>
    <mergeCell ref="O19:O20"/>
    <mergeCell ref="A17:A18"/>
    <mergeCell ref="B17:B18"/>
    <mergeCell ref="C17:D18"/>
    <mergeCell ref="E17:E18"/>
    <mergeCell ref="F17:F18"/>
    <mergeCell ref="G17:G18"/>
    <mergeCell ref="H17:H18"/>
    <mergeCell ref="N17:N18"/>
    <mergeCell ref="O17:O18"/>
    <mergeCell ref="A15:A16"/>
    <mergeCell ref="B15:B16"/>
    <mergeCell ref="C15:D16"/>
    <mergeCell ref="E15:E16"/>
    <mergeCell ref="F15:F16"/>
    <mergeCell ref="G15:G16"/>
    <mergeCell ref="H15:H16"/>
    <mergeCell ref="N15:N16"/>
    <mergeCell ref="O15:O16"/>
    <mergeCell ref="N10:N11"/>
    <mergeCell ref="O10:O11"/>
    <mergeCell ref="P10:P11"/>
    <mergeCell ref="Q10:Q11"/>
    <mergeCell ref="R10:R11"/>
    <mergeCell ref="C12:D12"/>
    <mergeCell ref="A13:A14"/>
    <mergeCell ref="B13:B14"/>
    <mergeCell ref="C13:D14"/>
    <mergeCell ref="E13:E14"/>
    <mergeCell ref="F13:F14"/>
    <mergeCell ref="G13:G14"/>
    <mergeCell ref="H13:H14"/>
    <mergeCell ref="N13:N14"/>
    <mergeCell ref="O13:O14"/>
    <mergeCell ref="A1:R1"/>
    <mergeCell ref="A2:R2"/>
    <mergeCell ref="A3:R3"/>
    <mergeCell ref="A4:R4"/>
    <mergeCell ref="E6:H6"/>
    <mergeCell ref="J6:K6"/>
    <mergeCell ref="E7:H7"/>
    <mergeCell ref="M8:R8"/>
    <mergeCell ref="B9:B11"/>
    <mergeCell ref="C9:D11"/>
    <mergeCell ref="E9:E11"/>
    <mergeCell ref="F9:F11"/>
    <mergeCell ref="G9:H9"/>
    <mergeCell ref="I9:L9"/>
    <mergeCell ref="N9:P9"/>
    <mergeCell ref="Q9:R9"/>
    <mergeCell ref="A10:A11"/>
    <mergeCell ref="G10:G11"/>
    <mergeCell ref="H10:H11"/>
    <mergeCell ref="I10:I11"/>
    <mergeCell ref="J10:J11"/>
    <mergeCell ref="K10:K11"/>
    <mergeCell ref="L10:L11"/>
    <mergeCell ref="M10:M11"/>
  </mergeCells>
  <pageMargins left="0.75" right="0.75" top="1" bottom="1" header="0.5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4"/>
  <sheetViews>
    <sheetView topLeftCell="A22" zoomScaleNormal="100" zoomScaleSheetLayoutView="100" workbookViewId="0">
      <selection activeCell="R40" sqref="R40:R41"/>
    </sheetView>
  </sheetViews>
  <sheetFormatPr defaultColWidth="8.28515625" defaultRowHeight="12.75"/>
  <cols>
    <col min="1" max="1" width="4.5703125" style="1" customWidth="1"/>
    <col min="2" max="2" width="7.140625" style="1" customWidth="1"/>
    <col min="3" max="3" width="8.28515625" style="2"/>
    <col min="4" max="4" width="13" style="2" customWidth="1"/>
    <col min="5" max="5" width="7.7109375" style="1" customWidth="1"/>
    <col min="6" max="6" width="6.42578125" style="1" customWidth="1"/>
    <col min="7" max="8" width="6.7109375" style="1" customWidth="1"/>
    <col min="9" max="9" width="11.85546875" style="1" customWidth="1"/>
    <col min="10" max="10" width="4.5703125" style="1" customWidth="1"/>
    <col min="11" max="11" width="6.28515625" style="1" customWidth="1"/>
    <col min="12" max="12" width="5.7109375" style="4" customWidth="1"/>
    <col min="13" max="13" width="6.28515625" style="1" customWidth="1"/>
    <col min="14" max="14" width="6.42578125" style="1" customWidth="1"/>
    <col min="15" max="15" width="7" style="1" customWidth="1"/>
    <col min="16" max="16" width="6.85546875" style="1" customWidth="1"/>
    <col min="17" max="17" width="7.7109375" style="1" customWidth="1"/>
    <col min="18" max="18" width="9" style="1" customWidth="1"/>
    <col min="19" max="16384" width="8.28515625" style="1"/>
  </cols>
  <sheetData>
    <row r="1" spans="1:18" ht="11.25" customHeight="1">
      <c r="A1" s="123" t="s">
        <v>70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ht="12" customHeight="1">
      <c r="A2" s="124" t="s">
        <v>28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18">
      <c r="A3" s="125" t="s">
        <v>35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>
      <c r="A4" s="123" t="s">
        <v>71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13.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R5" s="11"/>
    </row>
    <row r="6" spans="1:18">
      <c r="A6" s="12"/>
      <c r="B6" s="8"/>
      <c r="C6" s="8"/>
      <c r="D6" s="8"/>
      <c r="E6" s="126" t="s">
        <v>20</v>
      </c>
      <c r="F6" s="126"/>
      <c r="G6" s="126"/>
      <c r="H6" s="126"/>
      <c r="I6" s="29">
        <f>R37</f>
        <v>98.772450238906103</v>
      </c>
      <c r="J6" s="127" t="s">
        <v>24</v>
      </c>
      <c r="K6" s="128"/>
      <c r="L6" s="8"/>
      <c r="M6" s="8"/>
      <c r="N6" s="8"/>
      <c r="O6" s="8"/>
      <c r="P6" s="8"/>
      <c r="Q6" s="8"/>
      <c r="R6" s="13"/>
    </row>
    <row r="7" spans="1:18">
      <c r="A7" s="14"/>
      <c r="B7" s="9"/>
      <c r="C7" s="9"/>
      <c r="D7" s="9"/>
      <c r="E7" s="129"/>
      <c r="F7" s="129"/>
      <c r="G7" s="129"/>
      <c r="H7" s="129"/>
      <c r="I7" s="15"/>
      <c r="J7" s="9"/>
      <c r="K7" s="9"/>
      <c r="L7" s="9"/>
      <c r="M7" s="9"/>
      <c r="N7" s="9"/>
      <c r="O7" s="9"/>
      <c r="P7" s="9"/>
      <c r="Q7" s="9"/>
      <c r="R7" s="16"/>
    </row>
    <row r="8" spans="1:18">
      <c r="A8" s="14"/>
      <c r="B8" s="17"/>
      <c r="C8" s="17"/>
      <c r="D8" s="17"/>
      <c r="E8" s="9"/>
      <c r="F8" s="18"/>
      <c r="G8" s="9"/>
      <c r="H8" s="9"/>
      <c r="I8" s="17"/>
      <c r="J8" s="17"/>
      <c r="K8" s="17"/>
      <c r="L8" s="9"/>
      <c r="M8" s="130" t="s">
        <v>64</v>
      </c>
      <c r="N8" s="130"/>
      <c r="O8" s="130"/>
      <c r="P8" s="130"/>
      <c r="Q8" s="130"/>
      <c r="R8" s="131"/>
    </row>
    <row r="9" spans="1:18" ht="33" customHeight="1">
      <c r="A9" s="19" t="s">
        <v>1</v>
      </c>
      <c r="B9" s="132" t="s">
        <v>2</v>
      </c>
      <c r="C9" s="135" t="s">
        <v>9</v>
      </c>
      <c r="D9" s="136"/>
      <c r="E9" s="132" t="s">
        <v>3</v>
      </c>
      <c r="F9" s="141" t="s">
        <v>6</v>
      </c>
      <c r="G9" s="144" t="s">
        <v>29</v>
      </c>
      <c r="H9" s="145"/>
      <c r="I9" s="146" t="s">
        <v>4</v>
      </c>
      <c r="J9" s="147"/>
      <c r="K9" s="147"/>
      <c r="L9" s="147"/>
      <c r="M9" s="5"/>
      <c r="N9" s="144" t="s">
        <v>18</v>
      </c>
      <c r="O9" s="145"/>
      <c r="P9" s="148"/>
      <c r="Q9" s="135" t="s">
        <v>30</v>
      </c>
      <c r="R9" s="136"/>
    </row>
    <row r="10" spans="1:18" ht="15" customHeight="1">
      <c r="A10" s="133" t="s">
        <v>5</v>
      </c>
      <c r="B10" s="133"/>
      <c r="C10" s="137"/>
      <c r="D10" s="138"/>
      <c r="E10" s="133"/>
      <c r="F10" s="142"/>
      <c r="G10" s="141" t="s">
        <v>0</v>
      </c>
      <c r="H10" s="141" t="s">
        <v>25</v>
      </c>
      <c r="I10" s="141" t="s">
        <v>8</v>
      </c>
      <c r="J10" s="141" t="s">
        <v>3</v>
      </c>
      <c r="K10" s="141" t="s">
        <v>16</v>
      </c>
      <c r="L10" s="141" t="s">
        <v>17</v>
      </c>
      <c r="M10" s="141" t="s">
        <v>22</v>
      </c>
      <c r="N10" s="141" t="s">
        <v>62</v>
      </c>
      <c r="O10" s="141" t="s">
        <v>63</v>
      </c>
      <c r="P10" s="141" t="s">
        <v>39</v>
      </c>
      <c r="Q10" s="141" t="s">
        <v>19</v>
      </c>
      <c r="R10" s="141" t="s">
        <v>7</v>
      </c>
    </row>
    <row r="11" spans="1:18" ht="90" customHeight="1">
      <c r="A11" s="134"/>
      <c r="B11" s="134"/>
      <c r="C11" s="139"/>
      <c r="D11" s="140"/>
      <c r="E11" s="134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18" ht="12.75" customHeight="1">
      <c r="A12" s="20">
        <v>1</v>
      </c>
      <c r="B12" s="6">
        <v>2</v>
      </c>
      <c r="C12" s="146">
        <v>3</v>
      </c>
      <c r="D12" s="149"/>
      <c r="E12" s="6">
        <v>4</v>
      </c>
      <c r="F12" s="20">
        <v>5</v>
      </c>
      <c r="G12" s="6">
        <v>6</v>
      </c>
      <c r="H12" s="21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  <c r="O12" s="6">
        <v>14</v>
      </c>
      <c r="P12" s="6">
        <v>15</v>
      </c>
      <c r="Q12" s="7">
        <v>16</v>
      </c>
      <c r="R12" s="7">
        <v>17</v>
      </c>
    </row>
    <row r="13" spans="1:18" ht="18" customHeight="1">
      <c r="A13" s="150">
        <v>1</v>
      </c>
      <c r="B13" s="152" t="s">
        <v>47</v>
      </c>
      <c r="C13" s="154" t="s">
        <v>48</v>
      </c>
      <c r="D13" s="155"/>
      <c r="E13" s="152" t="s">
        <v>36</v>
      </c>
      <c r="F13" s="158">
        <v>0.03</v>
      </c>
      <c r="G13" s="150">
        <v>0.82599999999999996</v>
      </c>
      <c r="H13" s="150">
        <v>0.78400000000000003</v>
      </c>
      <c r="I13" s="22"/>
      <c r="J13" s="23"/>
      <c r="K13" s="23"/>
      <c r="L13" s="23"/>
      <c r="M13" s="24"/>
      <c r="N13" s="158">
        <f>G13*1887.44/1000</f>
        <v>1.5590254399999999</v>
      </c>
      <c r="O13" s="158">
        <f>H13*2738.99/1000</f>
        <v>2.1473681600000001</v>
      </c>
      <c r="P13" s="24">
        <f>M13*1.209</f>
        <v>0</v>
      </c>
      <c r="Q13" s="25">
        <f>P13+O13+N13</f>
        <v>3.7063936000000002</v>
      </c>
      <c r="R13" s="28">
        <f>Q13*F13</f>
        <v>0.111191808</v>
      </c>
    </row>
    <row r="14" spans="1:18" ht="30" customHeight="1">
      <c r="A14" s="151"/>
      <c r="B14" s="153"/>
      <c r="C14" s="156"/>
      <c r="D14" s="157"/>
      <c r="E14" s="153"/>
      <c r="F14" s="159"/>
      <c r="G14" s="151"/>
      <c r="H14" s="151"/>
      <c r="I14" s="22"/>
      <c r="J14" s="23"/>
      <c r="K14" s="23"/>
      <c r="L14" s="23"/>
      <c r="M14" s="24"/>
      <c r="N14" s="159"/>
      <c r="O14" s="159"/>
      <c r="P14" s="26"/>
      <c r="Q14" s="23"/>
      <c r="R14" s="23"/>
    </row>
    <row r="15" spans="1:18" ht="33" customHeight="1">
      <c r="A15" s="150">
        <v>2</v>
      </c>
      <c r="B15" s="152" t="s">
        <v>42</v>
      </c>
      <c r="C15" s="154" t="s">
        <v>49</v>
      </c>
      <c r="D15" s="155"/>
      <c r="E15" s="152" t="s">
        <v>21</v>
      </c>
      <c r="F15" s="158">
        <v>6.9000000000000006E-2</v>
      </c>
      <c r="G15" s="150">
        <v>0.18</v>
      </c>
      <c r="H15" s="150">
        <v>0</v>
      </c>
      <c r="I15" s="22"/>
      <c r="J15" s="23"/>
      <c r="K15" s="23"/>
      <c r="L15" s="23"/>
      <c r="M15" s="24"/>
      <c r="N15" s="158">
        <f>G15*1887.44/1000</f>
        <v>0.33973919999999996</v>
      </c>
      <c r="O15" s="158">
        <f>H15*2738.99/1000</f>
        <v>0</v>
      </c>
      <c r="P15" s="24">
        <f>M15*1.209</f>
        <v>0</v>
      </c>
      <c r="Q15" s="28">
        <f>P15+O15+N15</f>
        <v>0.33973919999999996</v>
      </c>
      <c r="R15" s="28">
        <f>Q15*F15</f>
        <v>2.3442004799999999E-2</v>
      </c>
    </row>
    <row r="16" spans="1:18" ht="19.5" customHeight="1">
      <c r="A16" s="151"/>
      <c r="B16" s="153"/>
      <c r="C16" s="156"/>
      <c r="D16" s="157"/>
      <c r="E16" s="153"/>
      <c r="F16" s="159"/>
      <c r="G16" s="151"/>
      <c r="H16" s="151"/>
      <c r="I16" s="22"/>
      <c r="J16" s="23"/>
      <c r="K16" s="23"/>
      <c r="L16" s="23"/>
      <c r="M16" s="24"/>
      <c r="N16" s="159"/>
      <c r="O16" s="159"/>
      <c r="P16" s="26"/>
      <c r="Q16" s="23"/>
      <c r="R16" s="23"/>
    </row>
    <row r="17" spans="1:18" ht="22.5" customHeight="1">
      <c r="A17" s="150">
        <v>3</v>
      </c>
      <c r="B17" s="152" t="s">
        <v>51</v>
      </c>
      <c r="C17" s="154" t="s">
        <v>43</v>
      </c>
      <c r="D17" s="155"/>
      <c r="E17" s="152" t="s">
        <v>21</v>
      </c>
      <c r="F17" s="158">
        <v>6.9000000000000006E-2</v>
      </c>
      <c r="G17" s="150">
        <v>0</v>
      </c>
      <c r="H17" s="150">
        <v>0.9</v>
      </c>
      <c r="I17" s="23"/>
      <c r="J17" s="23"/>
      <c r="K17" s="23"/>
      <c r="L17" s="23"/>
      <c r="M17" s="24"/>
      <c r="N17" s="158">
        <f>G17*1887.44/1000</f>
        <v>0</v>
      </c>
      <c r="O17" s="158">
        <f>H17*2738.99/1000</f>
        <v>2.4650909999999997</v>
      </c>
      <c r="P17" s="24">
        <f>M17*1.1666</f>
        <v>0</v>
      </c>
      <c r="Q17" s="28">
        <f>P17+O17+N17</f>
        <v>2.4650909999999997</v>
      </c>
      <c r="R17" s="28">
        <f>Q17*F17</f>
        <v>0.17009127899999998</v>
      </c>
    </row>
    <row r="18" spans="1:18" ht="35.25" customHeight="1">
      <c r="A18" s="151"/>
      <c r="B18" s="153"/>
      <c r="C18" s="156"/>
      <c r="D18" s="157"/>
      <c r="E18" s="153"/>
      <c r="F18" s="159"/>
      <c r="G18" s="151"/>
      <c r="H18" s="151"/>
      <c r="I18" s="22"/>
      <c r="J18" s="27"/>
      <c r="K18" s="23"/>
      <c r="L18" s="23"/>
      <c r="M18" s="24"/>
      <c r="N18" s="159"/>
      <c r="O18" s="159"/>
      <c r="P18" s="26"/>
      <c r="Q18" s="23"/>
      <c r="R18" s="23"/>
    </row>
    <row r="19" spans="1:18" ht="59.25" customHeight="1">
      <c r="A19" s="150">
        <v>4</v>
      </c>
      <c r="B19" s="152" t="s">
        <v>44</v>
      </c>
      <c r="C19" s="154" t="s">
        <v>45</v>
      </c>
      <c r="D19" s="155"/>
      <c r="E19" s="152" t="s">
        <v>36</v>
      </c>
      <c r="F19" s="158">
        <v>0.03</v>
      </c>
      <c r="G19" s="150">
        <v>1.5900000000000001E-2</v>
      </c>
      <c r="H19" s="150">
        <v>0.1234</v>
      </c>
      <c r="I19" s="22"/>
      <c r="J19" s="23"/>
      <c r="K19" s="23"/>
      <c r="L19" s="23"/>
      <c r="M19" s="25"/>
      <c r="N19" s="158">
        <f>G19*1887.44/1000</f>
        <v>3.0010296000000002E-2</v>
      </c>
      <c r="O19" s="158">
        <f>H19*2738.99/1000</f>
        <v>0.33799136599999996</v>
      </c>
      <c r="P19" s="28">
        <f>M19*1.13226</f>
        <v>0</v>
      </c>
      <c r="Q19" s="25">
        <f>P19+O19+N19</f>
        <v>0.36800166199999995</v>
      </c>
      <c r="R19" s="28">
        <f>Q19*F19</f>
        <v>1.1040049859999998E-2</v>
      </c>
    </row>
    <row r="20" spans="1:18" ht="15" customHeight="1">
      <c r="A20" s="151"/>
      <c r="B20" s="153"/>
      <c r="C20" s="156"/>
      <c r="D20" s="157"/>
      <c r="E20" s="153"/>
      <c r="F20" s="159"/>
      <c r="G20" s="151"/>
      <c r="H20" s="151"/>
      <c r="I20" s="22"/>
      <c r="J20" s="27"/>
      <c r="K20" s="23"/>
      <c r="L20" s="23"/>
      <c r="M20" s="24"/>
      <c r="N20" s="159"/>
      <c r="O20" s="159"/>
      <c r="P20" s="26"/>
      <c r="Q20" s="23"/>
      <c r="R20" s="23"/>
    </row>
    <row r="21" spans="1:18" ht="17.25" customHeight="1">
      <c r="A21" s="150">
        <v>5</v>
      </c>
      <c r="B21" s="152" t="s">
        <v>46</v>
      </c>
      <c r="C21" s="154" t="s">
        <v>52</v>
      </c>
      <c r="D21" s="155"/>
      <c r="E21" s="152" t="s">
        <v>36</v>
      </c>
      <c r="F21" s="158">
        <v>0.90500000000000003</v>
      </c>
      <c r="G21" s="150">
        <v>1.94</v>
      </c>
      <c r="H21" s="150">
        <v>0</v>
      </c>
      <c r="I21" s="22"/>
      <c r="J21" s="23"/>
      <c r="K21" s="23"/>
      <c r="L21" s="23"/>
      <c r="M21" s="24"/>
      <c r="N21" s="158">
        <f>G21*1887.44/1000</f>
        <v>3.6616336</v>
      </c>
      <c r="O21" s="158">
        <f>H21*2738.99/1000</f>
        <v>0</v>
      </c>
      <c r="P21" s="24">
        <f>M21*1.209</f>
        <v>0</v>
      </c>
      <c r="Q21" s="28">
        <f>P21+O21+N21</f>
        <v>3.6616336</v>
      </c>
      <c r="R21" s="28">
        <f>Q21*F21</f>
        <v>3.3137784080000001</v>
      </c>
    </row>
    <row r="22" spans="1:18" ht="48.75" customHeight="1">
      <c r="A22" s="151"/>
      <c r="B22" s="153"/>
      <c r="C22" s="156"/>
      <c r="D22" s="157"/>
      <c r="E22" s="153"/>
      <c r="F22" s="159"/>
      <c r="G22" s="151"/>
      <c r="H22" s="151"/>
      <c r="I22" s="22"/>
      <c r="J22" s="23"/>
      <c r="K22" s="23"/>
      <c r="L22" s="23"/>
      <c r="M22" s="24"/>
      <c r="N22" s="159"/>
      <c r="O22" s="159"/>
      <c r="P22" s="26"/>
      <c r="Q22" s="23"/>
      <c r="R22" s="23"/>
    </row>
    <row r="23" spans="1:18" ht="30" customHeight="1">
      <c r="A23" s="150">
        <v>6</v>
      </c>
      <c r="B23" s="152" t="s">
        <v>51</v>
      </c>
      <c r="C23" s="154" t="s">
        <v>54</v>
      </c>
      <c r="D23" s="155"/>
      <c r="E23" s="152" t="s">
        <v>21</v>
      </c>
      <c r="F23" s="160">
        <v>1.76</v>
      </c>
      <c r="G23" s="150">
        <v>0</v>
      </c>
      <c r="H23" s="150">
        <v>0.9</v>
      </c>
      <c r="I23" s="23"/>
      <c r="J23" s="23"/>
      <c r="K23" s="23"/>
      <c r="L23" s="23"/>
      <c r="M23" s="24"/>
      <c r="N23" s="158">
        <f>G23*1887.44/1000</f>
        <v>0</v>
      </c>
      <c r="O23" s="158">
        <f>H23*2738.99/1000</f>
        <v>2.4650909999999997</v>
      </c>
      <c r="P23" s="24">
        <f>M23*1.1666</f>
        <v>0</v>
      </c>
      <c r="Q23" s="28">
        <f>P23+O23+N23</f>
        <v>2.4650909999999997</v>
      </c>
      <c r="R23" s="28">
        <f>Q23*F23</f>
        <v>4.3385601599999992</v>
      </c>
    </row>
    <row r="24" spans="1:18" ht="30" customHeight="1">
      <c r="A24" s="151"/>
      <c r="B24" s="153"/>
      <c r="C24" s="156"/>
      <c r="D24" s="157"/>
      <c r="E24" s="153"/>
      <c r="F24" s="161"/>
      <c r="G24" s="151"/>
      <c r="H24" s="151"/>
      <c r="I24" s="22"/>
      <c r="J24" s="27"/>
      <c r="K24" s="23"/>
      <c r="L24" s="23"/>
      <c r="M24" s="24"/>
      <c r="N24" s="159"/>
      <c r="O24" s="159"/>
      <c r="P24" s="26"/>
      <c r="Q24" s="23"/>
      <c r="R24" s="23"/>
    </row>
    <row r="25" spans="1:18" ht="14.25" customHeight="1">
      <c r="A25" s="150">
        <v>7</v>
      </c>
      <c r="B25" s="152" t="s">
        <v>44</v>
      </c>
      <c r="C25" s="154" t="s">
        <v>53</v>
      </c>
      <c r="D25" s="155"/>
      <c r="E25" s="152" t="s">
        <v>36</v>
      </c>
      <c r="F25" s="158">
        <v>0.90500000000000003</v>
      </c>
      <c r="G25" s="150">
        <v>1.5900000000000001E-2</v>
      </c>
      <c r="H25" s="150">
        <v>0.1234</v>
      </c>
      <c r="I25" s="22"/>
      <c r="J25" s="23"/>
      <c r="K25" s="23"/>
      <c r="L25" s="23"/>
      <c r="M25" s="25"/>
      <c r="N25" s="158">
        <f>G25*1887.44/1000</f>
        <v>3.0010296000000002E-2</v>
      </c>
      <c r="O25" s="158">
        <f>H25*2738.99/1000</f>
        <v>0.33799136599999996</v>
      </c>
      <c r="P25" s="28">
        <f>M25*1.13226</f>
        <v>0</v>
      </c>
      <c r="Q25" s="25">
        <f>P25+O25+N25</f>
        <v>0.36800166199999995</v>
      </c>
      <c r="R25" s="28">
        <f>Q25*F25</f>
        <v>0.33304150410999994</v>
      </c>
    </row>
    <row r="26" spans="1:18" ht="57" customHeight="1">
      <c r="A26" s="151"/>
      <c r="B26" s="153"/>
      <c r="C26" s="156"/>
      <c r="D26" s="157"/>
      <c r="E26" s="153"/>
      <c r="F26" s="159"/>
      <c r="G26" s="151"/>
      <c r="H26" s="151"/>
      <c r="I26" s="22"/>
      <c r="J26" s="27"/>
      <c r="K26" s="23"/>
      <c r="L26" s="23"/>
      <c r="M26" s="24"/>
      <c r="N26" s="159"/>
      <c r="O26" s="159"/>
      <c r="P26" s="26"/>
      <c r="Q26" s="23"/>
      <c r="R26" s="23"/>
    </row>
    <row r="27" spans="1:18" ht="18.75" customHeight="1">
      <c r="A27" s="150">
        <v>8</v>
      </c>
      <c r="B27" s="162" t="s">
        <v>72</v>
      </c>
      <c r="C27" s="154" t="s">
        <v>73</v>
      </c>
      <c r="D27" s="155"/>
      <c r="E27" s="152" t="s">
        <v>36</v>
      </c>
      <c r="F27" s="158">
        <v>8.1000000000000003E-2</v>
      </c>
      <c r="G27" s="150">
        <v>0.89</v>
      </c>
      <c r="H27" s="150">
        <v>0</v>
      </c>
      <c r="I27" s="23"/>
      <c r="J27" s="23"/>
      <c r="K27" s="23"/>
      <c r="L27" s="23"/>
      <c r="M27" s="28">
        <f>M28</f>
        <v>1.9800000000000002</v>
      </c>
      <c r="N27" s="158">
        <f>G27*1887.44/1000</f>
        <v>1.6798215999999999</v>
      </c>
      <c r="O27" s="158">
        <f>H27*2738.99/1000</f>
        <v>0</v>
      </c>
      <c r="P27" s="28">
        <f>M27*1.13226</f>
        <v>2.2418748000000002</v>
      </c>
      <c r="Q27" s="28">
        <f>P27+O27+N27</f>
        <v>3.9216964000000001</v>
      </c>
      <c r="R27" s="28">
        <f>Q27*F27</f>
        <v>0.31765740840000001</v>
      </c>
    </row>
    <row r="28" spans="1:18" ht="30" customHeight="1">
      <c r="A28" s="151"/>
      <c r="B28" s="153"/>
      <c r="C28" s="156"/>
      <c r="D28" s="157"/>
      <c r="E28" s="153"/>
      <c r="F28" s="159"/>
      <c r="G28" s="151"/>
      <c r="H28" s="151"/>
      <c r="I28" s="22" t="s">
        <v>50</v>
      </c>
      <c r="J28" s="23" t="s">
        <v>36</v>
      </c>
      <c r="K28" s="23">
        <v>1.1000000000000001</v>
      </c>
      <c r="L28" s="23">
        <v>1.8</v>
      </c>
      <c r="M28" s="28">
        <f>K28*L28</f>
        <v>1.9800000000000002</v>
      </c>
      <c r="N28" s="159"/>
      <c r="O28" s="159"/>
      <c r="P28" s="26"/>
      <c r="Q28" s="23"/>
      <c r="R28" s="23"/>
    </row>
    <row r="29" spans="1:18" ht="14.25" customHeight="1">
      <c r="A29" s="150">
        <v>9</v>
      </c>
      <c r="B29" s="162" t="s">
        <v>31</v>
      </c>
      <c r="C29" s="154" t="s">
        <v>75</v>
      </c>
      <c r="D29" s="155"/>
      <c r="E29" s="152" t="s">
        <v>15</v>
      </c>
      <c r="F29" s="163">
        <v>1</v>
      </c>
      <c r="G29" s="150">
        <v>0</v>
      </c>
      <c r="H29" s="150">
        <v>0</v>
      </c>
      <c r="I29" s="23"/>
      <c r="J29" s="23"/>
      <c r="K29" s="23"/>
      <c r="L29" s="23"/>
      <c r="M29" s="24">
        <f>M30</f>
        <v>45</v>
      </c>
      <c r="N29" s="158">
        <f>G29*1887.44/1000</f>
        <v>0</v>
      </c>
      <c r="O29" s="158">
        <f>H29*2738.99/1000</f>
        <v>0</v>
      </c>
      <c r="P29" s="28">
        <f>M29*1.13226</f>
        <v>50.951700000000002</v>
      </c>
      <c r="Q29" s="28">
        <f>P29+O29+N29</f>
        <v>50.951700000000002</v>
      </c>
      <c r="R29" s="28">
        <f>Q29*F29</f>
        <v>50.951700000000002</v>
      </c>
    </row>
    <row r="30" spans="1:18" ht="42" customHeight="1">
      <c r="A30" s="151"/>
      <c r="B30" s="153"/>
      <c r="C30" s="156"/>
      <c r="D30" s="157"/>
      <c r="E30" s="153"/>
      <c r="F30" s="164"/>
      <c r="G30" s="151"/>
      <c r="H30" s="151"/>
      <c r="I30" s="22" t="s">
        <v>74</v>
      </c>
      <c r="J30" s="23" t="s">
        <v>15</v>
      </c>
      <c r="K30" s="23">
        <v>1</v>
      </c>
      <c r="L30" s="24">
        <v>45</v>
      </c>
      <c r="M30" s="24">
        <f>K30*L30</f>
        <v>45</v>
      </c>
      <c r="N30" s="159"/>
      <c r="O30" s="159"/>
      <c r="P30" s="26"/>
      <c r="Q30" s="23"/>
      <c r="R30" s="23"/>
    </row>
    <row r="31" spans="1:18" ht="18" customHeight="1">
      <c r="A31" s="35"/>
      <c r="B31" s="36"/>
      <c r="C31" s="165" t="s">
        <v>38</v>
      </c>
      <c r="D31" s="166"/>
      <c r="E31" s="35"/>
      <c r="F31" s="37"/>
      <c r="G31" s="24"/>
      <c r="H31" s="23"/>
      <c r="I31" s="35"/>
      <c r="J31" s="27"/>
      <c r="K31" s="27"/>
      <c r="L31" s="23"/>
      <c r="M31" s="23"/>
      <c r="N31" s="35"/>
      <c r="O31" s="35"/>
      <c r="P31" s="38"/>
      <c r="Q31" s="38"/>
      <c r="R31" s="28">
        <f>SUM(R13:R30)</f>
        <v>59.570502622170004</v>
      </c>
    </row>
    <row r="32" spans="1:18" ht="18" customHeight="1">
      <c r="A32" s="39"/>
      <c r="B32" s="40"/>
      <c r="C32" s="41"/>
      <c r="D32" s="42"/>
      <c r="E32" s="39"/>
      <c r="F32" s="43"/>
      <c r="G32" s="24"/>
      <c r="H32" s="23"/>
      <c r="I32" s="167" t="s">
        <v>10</v>
      </c>
      <c r="J32" s="168"/>
      <c r="K32" s="169"/>
      <c r="L32" s="44" t="s">
        <v>26</v>
      </c>
      <c r="M32" s="45"/>
      <c r="N32" s="39"/>
      <c r="O32" s="39"/>
      <c r="P32" s="23"/>
      <c r="Q32" s="38"/>
      <c r="R32" s="28">
        <f>R31*1.133</f>
        <v>67.493379470918612</v>
      </c>
    </row>
    <row r="33" spans="1:18" ht="16.5" customHeight="1">
      <c r="A33" s="150"/>
      <c r="B33" s="170"/>
      <c r="C33" s="154"/>
      <c r="D33" s="155"/>
      <c r="E33" s="150"/>
      <c r="F33" s="163"/>
      <c r="G33" s="24"/>
      <c r="H33" s="23"/>
      <c r="I33" s="165" t="s">
        <v>11</v>
      </c>
      <c r="J33" s="172"/>
      <c r="K33" s="166"/>
      <c r="L33" s="167" t="s">
        <v>27</v>
      </c>
      <c r="M33" s="169"/>
      <c r="N33" s="150"/>
      <c r="O33" s="150"/>
      <c r="P33" s="23"/>
      <c r="Q33" s="38"/>
      <c r="R33" s="28">
        <f>R32*1.11</f>
        <v>74.917651212719662</v>
      </c>
    </row>
    <row r="34" spans="1:18" ht="26.25" customHeight="1">
      <c r="A34" s="151"/>
      <c r="B34" s="171"/>
      <c r="C34" s="156"/>
      <c r="D34" s="157"/>
      <c r="E34" s="151"/>
      <c r="F34" s="164"/>
      <c r="G34" s="24"/>
      <c r="H34" s="23"/>
      <c r="I34" s="165" t="s">
        <v>13</v>
      </c>
      <c r="J34" s="172"/>
      <c r="K34" s="166"/>
      <c r="L34" s="167" t="s">
        <v>40</v>
      </c>
      <c r="M34" s="169"/>
      <c r="N34" s="151"/>
      <c r="O34" s="151"/>
      <c r="P34" s="23"/>
      <c r="Q34" s="38"/>
      <c r="R34" s="28">
        <f>R33*1.036</f>
        <v>77.614686656377572</v>
      </c>
    </row>
    <row r="35" spans="1:18" ht="18" customHeight="1">
      <c r="A35" s="46"/>
      <c r="B35" s="47"/>
      <c r="C35" s="48"/>
      <c r="D35" s="49"/>
      <c r="E35" s="46"/>
      <c r="F35" s="50"/>
      <c r="G35" s="24"/>
      <c r="H35" s="23"/>
      <c r="I35" s="165" t="s">
        <v>12</v>
      </c>
      <c r="J35" s="179"/>
      <c r="K35" s="180"/>
      <c r="L35" s="167" t="s">
        <v>33</v>
      </c>
      <c r="M35" s="169"/>
      <c r="N35" s="46"/>
      <c r="O35" s="46"/>
      <c r="P35" s="23"/>
      <c r="Q35" s="38"/>
      <c r="R35" s="28">
        <f>R34*1.01</f>
        <v>78.39083352294135</v>
      </c>
    </row>
    <row r="36" spans="1:18" ht="19.5" customHeight="1">
      <c r="A36" s="173"/>
      <c r="B36" s="174"/>
      <c r="C36" s="175"/>
      <c r="D36" s="175"/>
      <c r="E36" s="173"/>
      <c r="F36" s="176"/>
      <c r="G36" s="24"/>
      <c r="H36" s="23"/>
      <c r="I36" s="177" t="s">
        <v>23</v>
      </c>
      <c r="J36" s="178"/>
      <c r="K36" s="178"/>
      <c r="L36" s="167" t="s">
        <v>34</v>
      </c>
      <c r="M36" s="169"/>
      <c r="N36" s="173"/>
      <c r="O36" s="173"/>
      <c r="P36" s="23"/>
      <c r="Q36" s="38"/>
      <c r="R36" s="28">
        <f>R35*1.05</f>
        <v>82.310375199088426</v>
      </c>
    </row>
    <row r="37" spans="1:18" ht="17.25" customHeight="1">
      <c r="A37" s="173"/>
      <c r="B37" s="174"/>
      <c r="C37" s="175"/>
      <c r="D37" s="175"/>
      <c r="E37" s="173"/>
      <c r="F37" s="176"/>
      <c r="G37" s="24"/>
      <c r="H37" s="23"/>
      <c r="I37" s="177" t="s">
        <v>37</v>
      </c>
      <c r="J37" s="178"/>
      <c r="K37" s="178"/>
      <c r="L37" s="167" t="s">
        <v>14</v>
      </c>
      <c r="M37" s="169"/>
      <c r="N37" s="173"/>
      <c r="O37" s="173"/>
      <c r="P37" s="23"/>
      <c r="Q37" s="38"/>
      <c r="R37" s="28">
        <f>R36*1.2</f>
        <v>98.772450238906103</v>
      </c>
    </row>
    <row r="38" spans="1:18" ht="18.75" customHeight="1">
      <c r="A38" s="30"/>
      <c r="B38" s="31"/>
      <c r="C38" s="31"/>
      <c r="D38" s="31"/>
      <c r="E38" s="31"/>
      <c r="F38" s="30"/>
      <c r="G38" s="30"/>
      <c r="H38" s="30"/>
      <c r="I38" s="32"/>
      <c r="J38" s="30"/>
      <c r="K38" s="30"/>
      <c r="L38" s="33"/>
      <c r="M38" s="33"/>
      <c r="N38" s="33"/>
      <c r="O38" s="33"/>
      <c r="P38" s="34"/>
      <c r="Q38" s="30"/>
      <c r="R38" s="30"/>
    </row>
    <row r="39" spans="1:18" ht="21" customHeight="1">
      <c r="A39" s="30"/>
      <c r="B39" s="31"/>
      <c r="C39" s="31"/>
      <c r="D39" s="31"/>
      <c r="E39" s="31"/>
      <c r="F39" s="30"/>
      <c r="G39" s="30"/>
      <c r="H39" s="30"/>
      <c r="I39" s="32"/>
      <c r="J39" s="30"/>
      <c r="K39" s="30"/>
      <c r="L39" s="33"/>
      <c r="M39" s="33"/>
      <c r="N39" s="33"/>
      <c r="O39" s="33"/>
      <c r="P39" s="34"/>
      <c r="Q39" s="30"/>
      <c r="R39" s="30"/>
    </row>
    <row r="40" spans="1:18" ht="14.25" customHeight="1">
      <c r="A40" s="30"/>
      <c r="B40" s="31"/>
      <c r="C40" s="31"/>
      <c r="D40" s="31"/>
      <c r="E40" s="31"/>
      <c r="F40" s="30"/>
      <c r="G40" s="30"/>
      <c r="H40" s="30"/>
      <c r="I40" s="32"/>
      <c r="J40" s="30"/>
      <c r="K40" s="30"/>
      <c r="L40" s="33"/>
      <c r="M40" s="33"/>
      <c r="N40" s="33"/>
      <c r="O40" s="33"/>
      <c r="P40" s="34"/>
      <c r="Q40" s="30"/>
      <c r="R40" s="30" t="e">
        <f>R37*#REF!*1000</f>
        <v>#REF!</v>
      </c>
    </row>
    <row r="41" spans="1:18" ht="26.25" customHeight="1">
      <c r="A41" s="30"/>
      <c r="B41" s="31"/>
      <c r="C41" s="31"/>
      <c r="D41" s="31"/>
      <c r="E41" s="31"/>
      <c r="F41" s="30"/>
      <c r="G41" s="30"/>
      <c r="H41" s="30"/>
      <c r="I41" s="32"/>
      <c r="J41" s="30"/>
      <c r="K41" s="30"/>
      <c r="L41" s="33"/>
      <c r="M41" s="33"/>
      <c r="N41" s="33"/>
      <c r="O41" s="33"/>
      <c r="P41" s="34"/>
      <c r="Q41" s="30"/>
      <c r="R41" s="30" t="e">
        <f>R40/1.2</f>
        <v>#REF!</v>
      </c>
    </row>
    <row r="42" spans="1:18" ht="18" customHeight="1">
      <c r="A42" s="30"/>
      <c r="B42" s="31"/>
      <c r="C42" s="31"/>
      <c r="D42" s="31"/>
      <c r="E42" s="31"/>
      <c r="F42" s="30"/>
      <c r="G42" s="30"/>
      <c r="H42" s="30"/>
      <c r="I42" s="32"/>
      <c r="J42" s="30"/>
      <c r="K42" s="30"/>
      <c r="L42" s="33"/>
      <c r="M42" s="33"/>
      <c r="N42" s="33"/>
      <c r="O42" s="33"/>
      <c r="P42" s="34"/>
      <c r="Q42" s="30"/>
      <c r="R42" s="30"/>
    </row>
    <row r="43" spans="1:18" ht="16.5" customHeight="1">
      <c r="A43" s="30"/>
      <c r="B43" s="31"/>
      <c r="C43" s="31"/>
      <c r="D43" s="31"/>
      <c r="E43" s="31"/>
      <c r="F43" s="30"/>
      <c r="G43" s="30"/>
      <c r="H43" s="30"/>
      <c r="I43" s="32"/>
      <c r="J43" s="30"/>
      <c r="K43" s="30"/>
      <c r="L43" s="33"/>
      <c r="M43" s="33"/>
      <c r="N43" s="33"/>
      <c r="O43" s="33"/>
      <c r="P43" s="34"/>
      <c r="Q43" s="30"/>
      <c r="R43" s="30"/>
    </row>
    <row r="44" spans="1:18" ht="15" customHeight="1">
      <c r="A44" s="30"/>
      <c r="B44" s="31"/>
      <c r="C44" s="31"/>
      <c r="D44" s="31"/>
      <c r="E44" s="31"/>
      <c r="F44" s="30"/>
      <c r="G44" s="30"/>
      <c r="H44" s="30"/>
      <c r="I44" s="32"/>
      <c r="J44" s="30"/>
      <c r="K44" s="30"/>
      <c r="L44" s="33"/>
      <c r="M44" s="33"/>
      <c r="N44" s="33"/>
      <c r="O44" s="33"/>
      <c r="P44" s="34"/>
      <c r="Q44" s="30"/>
      <c r="R44" s="30"/>
    </row>
    <row r="45" spans="1:18" ht="12.75" customHeight="1">
      <c r="A45" s="30"/>
      <c r="B45" s="31"/>
      <c r="C45" s="31"/>
      <c r="D45" s="31"/>
      <c r="E45" s="31"/>
      <c r="F45" s="30"/>
      <c r="G45" s="30"/>
      <c r="H45" s="30"/>
      <c r="I45" s="32"/>
      <c r="J45" s="30"/>
      <c r="K45" s="30"/>
      <c r="L45" s="33"/>
      <c r="M45" s="33"/>
      <c r="N45" s="33"/>
      <c r="O45" s="33"/>
      <c r="P45" s="34"/>
      <c r="Q45" s="30"/>
      <c r="R45" s="30"/>
    </row>
    <row r="46" spans="1:18" ht="16.5" customHeight="1">
      <c r="A46" s="30"/>
      <c r="B46" s="31"/>
      <c r="C46" s="31"/>
      <c r="D46" s="31"/>
      <c r="E46" s="31"/>
      <c r="F46" s="30"/>
      <c r="G46" s="30"/>
      <c r="H46" s="30"/>
      <c r="I46" s="32"/>
      <c r="J46" s="30"/>
      <c r="K46" s="30"/>
      <c r="L46" s="33"/>
      <c r="M46" s="33"/>
      <c r="N46" s="33"/>
      <c r="O46" s="33"/>
      <c r="P46" s="34"/>
      <c r="Q46" s="30"/>
      <c r="R46" s="30"/>
    </row>
    <row r="47" spans="1:18" ht="27.75" customHeight="1">
      <c r="A47" s="30"/>
      <c r="B47" s="31"/>
      <c r="C47" s="31"/>
      <c r="D47" s="31"/>
      <c r="E47" s="31"/>
      <c r="F47" s="30"/>
      <c r="G47" s="30"/>
      <c r="H47" s="30"/>
      <c r="I47" s="32"/>
      <c r="J47" s="30"/>
      <c r="K47" s="30"/>
      <c r="L47" s="33"/>
      <c r="M47" s="33"/>
      <c r="N47" s="33"/>
      <c r="O47" s="33"/>
      <c r="P47" s="34"/>
      <c r="Q47" s="30"/>
      <c r="R47" s="30"/>
    </row>
    <row r="48" spans="1:18" ht="17.25" customHeight="1">
      <c r="A48" s="30"/>
      <c r="B48" s="31"/>
      <c r="C48" s="31"/>
      <c r="D48" s="31"/>
      <c r="E48" s="31"/>
      <c r="F48" s="30"/>
      <c r="G48" s="30"/>
      <c r="H48" s="30"/>
      <c r="I48" s="32"/>
      <c r="J48" s="30"/>
      <c r="K48" s="30"/>
      <c r="L48" s="33"/>
      <c r="M48" s="33"/>
      <c r="N48" s="33"/>
      <c r="O48" s="33"/>
      <c r="P48" s="34"/>
      <c r="Q48" s="30"/>
      <c r="R48" s="30"/>
    </row>
    <row r="49" spans="1:18" ht="22.5" customHeight="1">
      <c r="A49" s="30"/>
      <c r="B49" s="31"/>
      <c r="C49" s="31"/>
      <c r="D49" s="31"/>
      <c r="E49" s="31"/>
      <c r="F49" s="30"/>
      <c r="G49" s="30"/>
      <c r="H49" s="30"/>
      <c r="I49" s="32"/>
      <c r="J49" s="30"/>
      <c r="K49" s="30"/>
      <c r="L49" s="33"/>
      <c r="M49" s="33"/>
      <c r="N49" s="33"/>
      <c r="O49" s="33"/>
      <c r="P49" s="34"/>
      <c r="Q49" s="30"/>
      <c r="R49" s="30"/>
    </row>
    <row r="50" spans="1:18" ht="14.25" customHeight="1">
      <c r="A50" s="30"/>
      <c r="B50" s="31"/>
      <c r="C50" s="31"/>
      <c r="D50" s="31"/>
      <c r="E50" s="31"/>
      <c r="F50" s="30"/>
      <c r="G50" s="30"/>
      <c r="H50" s="30"/>
      <c r="I50" s="32"/>
      <c r="J50" s="30"/>
      <c r="K50" s="30"/>
      <c r="L50" s="33"/>
      <c r="M50" s="33"/>
      <c r="N50" s="33"/>
      <c r="O50" s="33"/>
      <c r="P50" s="34"/>
      <c r="Q50" s="30"/>
      <c r="R50" s="30"/>
    </row>
    <row r="51" spans="1:18" ht="15.75" customHeight="1">
      <c r="A51" s="30"/>
      <c r="B51" s="31"/>
      <c r="C51" s="31"/>
      <c r="D51" s="31"/>
      <c r="E51" s="31"/>
      <c r="F51" s="30"/>
      <c r="G51" s="30"/>
      <c r="H51" s="30"/>
      <c r="I51" s="32"/>
      <c r="J51" s="30"/>
      <c r="K51" s="30"/>
      <c r="L51" s="33"/>
      <c r="M51" s="33"/>
      <c r="N51" s="33"/>
      <c r="O51" s="33"/>
      <c r="P51" s="34"/>
      <c r="Q51" s="30"/>
      <c r="R51" s="30"/>
    </row>
    <row r="52" spans="1:18" ht="13.5" customHeight="1">
      <c r="C52" s="1"/>
      <c r="D52" s="1"/>
      <c r="L52" s="1"/>
    </row>
    <row r="53" spans="1:18" ht="18" customHeight="1">
      <c r="C53" s="1"/>
      <c r="D53" s="1"/>
      <c r="L53" s="1"/>
    </row>
    <row r="54" spans="1:18" ht="15.75" customHeight="1">
      <c r="C54" s="1"/>
      <c r="D54" s="1"/>
      <c r="L54" s="1"/>
    </row>
    <row r="55" spans="1:18" ht="27" customHeight="1">
      <c r="C55" s="1"/>
      <c r="D55" s="1"/>
      <c r="L55" s="1"/>
    </row>
    <row r="56" spans="1:18" ht="16.5" customHeight="1">
      <c r="C56" s="1"/>
      <c r="D56" s="1"/>
      <c r="L56" s="1"/>
    </row>
    <row r="57" spans="1:18" ht="15.75" customHeight="1">
      <c r="C57" s="1"/>
      <c r="D57" s="1"/>
      <c r="L57" s="1"/>
    </row>
    <row r="58" spans="1:18" ht="15" customHeight="1">
      <c r="C58" s="1"/>
      <c r="D58" s="1"/>
      <c r="L58" s="1"/>
    </row>
    <row r="59" spans="1:18" ht="33.75" customHeight="1">
      <c r="C59" s="1"/>
      <c r="D59" s="1"/>
      <c r="L59" s="1"/>
    </row>
    <row r="60" spans="1:18" ht="14.25" customHeight="1">
      <c r="C60" s="1"/>
      <c r="D60" s="1"/>
      <c r="L60" s="1"/>
    </row>
    <row r="61" spans="1:18" ht="37.5" customHeight="1">
      <c r="C61" s="1"/>
      <c r="D61" s="1"/>
      <c r="L61" s="1"/>
    </row>
    <row r="62" spans="1:18" ht="13.5" customHeight="1">
      <c r="C62" s="1"/>
      <c r="D62" s="1"/>
      <c r="L62" s="1"/>
    </row>
    <row r="63" spans="1:18" ht="98.25" customHeight="1">
      <c r="C63" s="1"/>
      <c r="D63" s="1"/>
      <c r="L63" s="1"/>
    </row>
    <row r="64" spans="1:18" ht="47.25" customHeight="1">
      <c r="C64" s="1"/>
      <c r="D64" s="1"/>
      <c r="L64" s="1"/>
    </row>
    <row r="65" s="1" customFormat="1" ht="14.25" customHeight="1"/>
    <row r="66" s="1" customFormat="1" ht="14.25" customHeight="1"/>
    <row r="67" s="1" customFormat="1" ht="43.5" customHeight="1"/>
    <row r="68" s="1" customFormat="1" ht="56.25" customHeight="1"/>
    <row r="69" s="1" customFormat="1" ht="13.5" customHeight="1"/>
    <row r="70" s="1" customFormat="1" ht="24.75" customHeight="1"/>
    <row r="71" s="1" customFormat="1" ht="19.5" customHeight="1"/>
    <row r="72" s="1" customFormat="1" ht="30" customHeight="1"/>
    <row r="73" s="1" customFormat="1" ht="14.25" customHeight="1"/>
    <row r="74" s="1" customFormat="1" ht="22.5" customHeight="1"/>
    <row r="75" s="1" customFormat="1" ht="13.5" customHeight="1"/>
    <row r="76" s="1" customFormat="1" ht="21" customHeight="1"/>
    <row r="77" s="1" customFormat="1" ht="15.75" customHeight="1"/>
    <row r="78" s="1" customFormat="1" ht="32.25" customHeight="1"/>
    <row r="79" s="1" customFormat="1" ht="12.75" customHeight="1"/>
    <row r="80" s="1" customFormat="1" ht="12.75" customHeight="1"/>
    <row r="81" spans="2:12" ht="30.75" customHeight="1">
      <c r="C81" s="1"/>
      <c r="D81" s="1"/>
      <c r="L81" s="1"/>
    </row>
    <row r="82" spans="2:12" ht="47.25" customHeight="1">
      <c r="C82" s="1"/>
      <c r="D82" s="1"/>
      <c r="L82" s="1"/>
    </row>
    <row r="83" spans="2:12" ht="16.5" customHeight="1">
      <c r="C83" s="1"/>
      <c r="D83" s="1"/>
      <c r="L83" s="1"/>
    </row>
    <row r="84" spans="2:12" ht="14.25" customHeight="1">
      <c r="C84" s="1"/>
      <c r="D84" s="1"/>
      <c r="L84" s="1"/>
    </row>
    <row r="85" spans="2:12" ht="15.75" customHeight="1">
      <c r="C85" s="1"/>
      <c r="D85" s="1"/>
      <c r="L85" s="1"/>
    </row>
    <row r="86" spans="2:12" ht="16.5" customHeight="1">
      <c r="B86" s="3" t="e">
        <f>#REF!-1004</f>
        <v>#REF!</v>
      </c>
      <c r="C86" s="1"/>
      <c r="D86" s="1"/>
      <c r="L86" s="1"/>
    </row>
    <row r="87" spans="2:12" ht="12" customHeight="1">
      <c r="C87" s="1"/>
      <c r="D87" s="1"/>
      <c r="L87" s="1"/>
    </row>
    <row r="88" spans="2:12" ht="25.5" customHeight="1">
      <c r="B88" s="1">
        <v>3267</v>
      </c>
      <c r="C88" s="1"/>
      <c r="D88" s="1"/>
      <c r="L88" s="1"/>
    </row>
    <row r="89" spans="2:12" ht="15" customHeight="1">
      <c r="B89" s="3" t="e">
        <f>#REF!-B88</f>
        <v>#REF!</v>
      </c>
      <c r="C89" s="1"/>
      <c r="D89" s="1"/>
      <c r="L89" s="1"/>
    </row>
    <row r="90" spans="2:12" ht="12" customHeight="1">
      <c r="C90" s="1"/>
      <c r="D90" s="1"/>
      <c r="L90" s="1"/>
    </row>
    <row r="91" spans="2:12" ht="37.5" customHeight="1">
      <c r="C91" s="1"/>
      <c r="D91" s="1"/>
      <c r="L91" s="1"/>
    </row>
    <row r="92" spans="2:12" ht="9.75" customHeight="1">
      <c r="C92" s="1"/>
      <c r="D92" s="1"/>
      <c r="L92" s="1"/>
    </row>
    <row r="93" spans="2:12" ht="65.099999999999994" customHeight="1">
      <c r="C93" s="1"/>
      <c r="D93" s="1"/>
      <c r="L93" s="1"/>
    </row>
    <row r="94" spans="2:12" ht="29.25" customHeight="1">
      <c r="C94" s="1"/>
      <c r="D94" s="1"/>
      <c r="L94" s="1"/>
    </row>
    <row r="95" spans="2:12" ht="15" customHeight="1">
      <c r="C95" s="1"/>
      <c r="D95" s="1"/>
      <c r="L95" s="1"/>
    </row>
    <row r="96" spans="2:12" ht="15.75" customHeight="1">
      <c r="C96" s="1"/>
      <c r="D96" s="1"/>
      <c r="L96" s="1"/>
    </row>
    <row r="97" s="1" customFormat="1" ht="18.75" customHeight="1"/>
    <row r="98" s="1" customFormat="1" ht="49.5" customHeight="1"/>
    <row r="99" s="1" customFormat="1" ht="36.75" customHeight="1"/>
    <row r="100" s="1" customFormat="1" ht="63" customHeight="1"/>
    <row r="101" s="1" customFormat="1" ht="15" customHeight="1"/>
    <row r="102" s="1" customFormat="1" ht="14.25" customHeight="1"/>
    <row r="103" s="1" customFormat="1" ht="28.5" customHeight="1"/>
    <row r="104" s="1" customFormat="1" ht="14.25" customHeight="1"/>
    <row r="105" s="1" customFormat="1" ht="18.75" customHeight="1"/>
    <row r="106" s="1" customFormat="1" ht="12.75" customHeight="1"/>
    <row r="107" s="1" customFormat="1" ht="38.25" customHeight="1"/>
    <row r="108" s="1" customFormat="1" ht="15" customHeight="1"/>
    <row r="109" s="1" customFormat="1" ht="45.75" customHeight="1"/>
    <row r="110" s="1" customFormat="1" ht="6.75" customHeight="1"/>
    <row r="111" s="1" customFormat="1" ht="15.75" customHeight="1"/>
    <row r="112" s="1" customFormat="1" ht="15.75" customHeight="1"/>
    <row r="113" s="1" customFormat="1" ht="13.5" customHeight="1"/>
    <row r="114" s="1" customFormat="1" ht="26.25" customHeight="1"/>
    <row r="115" s="1" customFormat="1" ht="15" customHeight="1"/>
    <row r="116" s="1" customFormat="1" ht="15.75" customHeight="1"/>
    <row r="117" s="1" customFormat="1" ht="17.25" customHeight="1"/>
    <row r="118" s="1" customFormat="1" ht="35.25" customHeight="1"/>
    <row r="119" s="1" customFormat="1" ht="12" customHeight="1"/>
    <row r="120" s="1" customFormat="1" ht="14.25" customHeight="1"/>
    <row r="121" s="1" customFormat="1" ht="19.5" customHeight="1"/>
    <row r="122" s="1" customFormat="1" ht="34.5" customHeight="1"/>
    <row r="123" s="1" customFormat="1" ht="16.5" customHeight="1"/>
    <row r="124" s="1" customFormat="1" ht="15.75" customHeight="1"/>
    <row r="125" s="1" customFormat="1" ht="18" customHeight="1"/>
    <row r="126" s="1" customFormat="1" ht="34.5" customHeight="1"/>
    <row r="127" s="1" customFormat="1" ht="17.25" customHeight="1"/>
    <row r="128" s="1" customFormat="1" ht="30" customHeight="1"/>
    <row r="129" spans="1:12" ht="13.5" customHeight="1">
      <c r="C129" s="1"/>
      <c r="D129" s="1"/>
      <c r="L129" s="1"/>
    </row>
    <row r="130" spans="1:12" ht="26.25" customHeight="1">
      <c r="C130" s="1"/>
      <c r="D130" s="1"/>
      <c r="L130" s="1"/>
    </row>
    <row r="131" spans="1:12" ht="30.75" customHeight="1">
      <c r="C131" s="1"/>
      <c r="D131" s="1"/>
      <c r="L131" s="1"/>
    </row>
    <row r="132" spans="1:12" ht="16.5" customHeight="1">
      <c r="C132" s="1"/>
      <c r="D132" s="1"/>
      <c r="L132" s="1"/>
    </row>
    <row r="133" spans="1:12" ht="26.25" customHeight="1">
      <c r="C133" s="1"/>
      <c r="D133" s="1"/>
      <c r="L133" s="1"/>
    </row>
    <row r="134" spans="1:12" ht="24" customHeight="1">
      <c r="C134" s="1"/>
      <c r="D134" s="1"/>
      <c r="L134" s="1"/>
    </row>
    <row r="135" spans="1:12" ht="34.5" customHeight="1">
      <c r="C135" s="1"/>
      <c r="D135" s="1"/>
      <c r="L135" s="1"/>
    </row>
    <row r="136" spans="1:12" ht="19.5" customHeight="1">
      <c r="C136" s="1"/>
      <c r="D136" s="1"/>
      <c r="L136" s="1"/>
    </row>
    <row r="137" spans="1:12" ht="21" customHeight="1">
      <c r="C137" s="1"/>
      <c r="D137" s="1"/>
      <c r="L137" s="1"/>
    </row>
    <row r="138" spans="1:12" ht="22.5" customHeight="1">
      <c r="C138" s="1"/>
      <c r="D138" s="1"/>
      <c r="L138" s="1"/>
    </row>
    <row r="139" spans="1:12" ht="14.25" customHeight="1">
      <c r="C139" s="1"/>
      <c r="D139" s="1"/>
      <c r="L139" s="1"/>
    </row>
    <row r="140" spans="1:12" ht="39.75" customHeight="1">
      <c r="A140" s="1">
        <f>75074.4</f>
        <v>75074.399999999994</v>
      </c>
      <c r="C140" s="1"/>
      <c r="D140" s="1"/>
      <c r="L140" s="1"/>
    </row>
    <row r="141" spans="1:12" ht="15.75" customHeight="1">
      <c r="C141" s="1"/>
      <c r="D141" s="1"/>
      <c r="L141" s="1"/>
    </row>
    <row r="142" spans="1:12" ht="39" customHeight="1">
      <c r="C142" s="1"/>
      <c r="D142" s="1"/>
      <c r="L142" s="1"/>
    </row>
    <row r="143" spans="1:12" ht="16.5" customHeight="1">
      <c r="C143" s="1"/>
      <c r="D143" s="1"/>
      <c r="L143" s="1"/>
    </row>
    <row r="144" spans="1:12" ht="19.5" customHeight="1">
      <c r="C144" s="1"/>
      <c r="D144" s="1"/>
      <c r="L144" s="1"/>
    </row>
    <row r="145" s="1" customFormat="1" ht="15" customHeight="1"/>
    <row r="146" s="1" customFormat="1" ht="15.75" customHeight="1"/>
    <row r="147" s="1" customFormat="1" ht="27" customHeight="1"/>
    <row r="148" s="1" customFormat="1" ht="15.75" customHeight="1"/>
    <row r="149" s="1" customFormat="1" ht="39" customHeight="1"/>
    <row r="150" s="1" customFormat="1" ht="17.25" customHeight="1"/>
    <row r="151" s="1" customFormat="1" ht="24.75" customHeight="1"/>
    <row r="152" s="1" customFormat="1" ht="15" customHeight="1"/>
    <row r="153" s="1" customFormat="1" ht="17.25" customHeight="1"/>
    <row r="154" s="1" customFormat="1" ht="18" customHeight="1"/>
    <row r="155" s="1" customFormat="1" ht="24" customHeight="1"/>
    <row r="156" s="1" customFormat="1" ht="14.25" customHeight="1"/>
    <row r="157" s="1" customFormat="1" ht="15" customHeight="1"/>
    <row r="158" s="1" customFormat="1" ht="21.75" customHeight="1"/>
    <row r="159" s="1" customFormat="1" ht="20.25" customHeight="1"/>
    <row r="160" s="1" customFormat="1" ht="31.5" customHeight="1"/>
    <row r="161" s="1" customFormat="1" ht="19.5" customHeight="1"/>
    <row r="162" s="1" customFormat="1" ht="26.25" customHeight="1"/>
    <row r="163" s="1" customFormat="1" ht="31.5" customHeight="1"/>
    <row r="164" s="1" customFormat="1" ht="15.75" customHeight="1"/>
    <row r="165" s="1" customFormat="1" ht="25.5" customHeight="1"/>
    <row r="166" s="1" customFormat="1" ht="12.75" customHeight="1"/>
    <row r="167" s="1" customFormat="1" ht="27.75" customHeight="1"/>
    <row r="168" s="1" customFormat="1" ht="12" customHeight="1"/>
    <row r="169" s="1" customFormat="1" ht="27" customHeight="1"/>
    <row r="170" s="1" customFormat="1" ht="14.25" customHeight="1"/>
    <row r="171" s="1" customFormat="1" ht="18.75" customHeight="1"/>
    <row r="172" s="1" customFormat="1" ht="27" customHeight="1"/>
    <row r="173" s="1" customFormat="1" ht="15.75" customHeight="1"/>
    <row r="174" s="1" customFormat="1" ht="18" customHeight="1"/>
    <row r="175" s="1" customFormat="1" ht="16.5" customHeight="1"/>
    <row r="176" s="1" customFormat="1" ht="16.5" customHeight="1"/>
    <row r="177" s="1" customFormat="1" ht="20.25" customHeight="1"/>
    <row r="178" s="1" customFormat="1" ht="20.25" customHeight="1"/>
    <row r="179" s="1" customFormat="1" ht="18.75" customHeight="1"/>
    <row r="180" s="1" customFormat="1" ht="24" customHeight="1"/>
    <row r="181" s="1" customFormat="1" ht="18" customHeight="1"/>
    <row r="182" s="1" customFormat="1" ht="31.5" customHeight="1"/>
    <row r="183" s="1" customFormat="1" ht="14.25" customHeight="1"/>
    <row r="184" s="1" customFormat="1" ht="43.5" customHeight="1"/>
    <row r="185" s="1" customFormat="1" ht="27.75" customHeight="1"/>
    <row r="186" s="1" customFormat="1" ht="30" customHeight="1"/>
    <row r="187" s="1" customFormat="1" ht="14.25" customHeight="1"/>
    <row r="188" s="1" customFormat="1" ht="42.75" customHeight="1"/>
    <row r="189" s="1" customFormat="1" ht="51" customHeight="1"/>
    <row r="190" s="1" customFormat="1" ht="13.5" customHeight="1"/>
    <row r="191" s="1" customFormat="1" ht="30.75" customHeight="1"/>
    <row r="192" s="1" customFormat="1" ht="15.75" customHeight="1"/>
    <row r="193" s="1" customFormat="1" ht="12.75" customHeight="1"/>
    <row r="194" s="1" customFormat="1" ht="13.5" customHeight="1"/>
    <row r="195" s="1" customFormat="1" ht="17.25" customHeight="1"/>
    <row r="196" s="1" customFormat="1" ht="12.75" customHeight="1"/>
    <row r="197" s="1" customFormat="1" ht="25.5" customHeight="1"/>
    <row r="198" s="1" customFormat="1" ht="11.25" customHeight="1"/>
    <row r="199" s="1" customFormat="1" ht="27.75" customHeight="1"/>
    <row r="200" s="1" customFormat="1" ht="15" customHeight="1"/>
    <row r="201" s="1" customFormat="1" ht="12.75" customHeight="1"/>
    <row r="202" s="1" customFormat="1" ht="18" customHeight="1"/>
    <row r="203" s="1" customFormat="1" ht="21" customHeight="1"/>
    <row r="204" s="1" customFormat="1" ht="23.25" customHeight="1"/>
    <row r="205" s="1" customFormat="1" ht="26.25" customHeight="1"/>
    <row r="206" s="1" customFormat="1" ht="8.25" customHeight="1"/>
    <row r="207" s="1" customFormat="1" ht="20.25" customHeight="1"/>
    <row r="208" s="1" customFormat="1" ht="62.25" customHeight="1"/>
    <row r="209" spans="3:12" ht="15" customHeight="1">
      <c r="C209" s="1"/>
      <c r="D209" s="1"/>
      <c r="L209" s="1"/>
    </row>
    <row r="210" spans="3:12" ht="24.75" customHeight="1">
      <c r="C210" s="1"/>
      <c r="D210" s="1"/>
      <c r="L210" s="1"/>
    </row>
    <row r="211" spans="3:12" ht="14.25" customHeight="1">
      <c r="C211" s="1"/>
      <c r="D211" s="1"/>
      <c r="L211" s="1"/>
    </row>
    <row r="212" spans="3:12" ht="12.75" customHeight="1">
      <c r="C212" s="1"/>
      <c r="D212" s="1"/>
      <c r="L212" s="1"/>
    </row>
    <row r="213" spans="3:12">
      <c r="C213" s="1"/>
      <c r="D213" s="1"/>
      <c r="L213" s="1"/>
    </row>
    <row r="214" spans="3:12" ht="12.75" customHeight="1">
      <c r="C214" s="1"/>
      <c r="D214" s="1"/>
      <c r="L214" s="1"/>
    </row>
    <row r="215" spans="3:12" ht="15" customHeight="1"/>
    <row r="216" spans="3:12" ht="44.25" customHeight="1"/>
    <row r="217" spans="3:12" ht="23.25" customHeight="1"/>
    <row r="218" spans="3:12" ht="13.5" customHeight="1"/>
    <row r="219" spans="3:12" ht="30" customHeight="1"/>
    <row r="220" spans="3:12" ht="25.5" customHeight="1"/>
    <row r="221" spans="3:12" ht="18" customHeight="1"/>
    <row r="222" spans="3:12" ht="27" customHeight="1"/>
    <row r="223" spans="3:12" ht="13.5" customHeight="1"/>
    <row r="224" spans="3:12" ht="22.5" customHeight="1"/>
    <row r="225" ht="16.5" customHeight="1"/>
    <row r="226" ht="38.25" customHeight="1"/>
    <row r="227" ht="21" customHeight="1"/>
    <row r="228" ht="36.75" customHeight="1"/>
    <row r="229" ht="15" customHeight="1"/>
    <row r="230" ht="16.5" customHeight="1"/>
    <row r="231" ht="26.25" customHeight="1"/>
    <row r="232" ht="23.25" customHeight="1"/>
    <row r="233" ht="28.5" customHeight="1"/>
    <row r="234" ht="44.25" customHeight="1"/>
    <row r="235" ht="37.5" customHeight="1"/>
    <row r="236" ht="24.75" customHeight="1"/>
    <row r="237" ht="13.5" customHeight="1"/>
    <row r="238" ht="36.75" customHeight="1"/>
    <row r="239" ht="29.25" customHeight="1"/>
    <row r="240" ht="18" customHeight="1"/>
    <row r="241" ht="17.25" customHeight="1"/>
    <row r="242" ht="16.5" customHeight="1"/>
    <row r="243" ht="21.75" customHeight="1"/>
    <row r="244" ht="24.75" customHeight="1"/>
    <row r="245" ht="15.75" customHeight="1"/>
    <row r="246" ht="30" customHeight="1"/>
    <row r="247" ht="17.25" customHeight="1"/>
    <row r="248" ht="14.25" customHeight="1"/>
    <row r="249" ht="21" customHeight="1"/>
    <row r="250" ht="17.25" customHeight="1"/>
    <row r="251" ht="15" customHeight="1"/>
    <row r="252" ht="17.25" customHeight="1"/>
    <row r="253" ht="12" customHeight="1"/>
    <row r="254" ht="25.5" customHeight="1"/>
    <row r="255" ht="18" customHeight="1"/>
    <row r="256" ht="24.75" customHeight="1"/>
    <row r="257" ht="22.5" customHeight="1"/>
    <row r="258" ht="12.75" customHeight="1"/>
    <row r="259" ht="43.5" customHeight="1"/>
    <row r="261" ht="36.75" customHeight="1"/>
    <row r="262" ht="12.75" customHeight="1"/>
    <row r="263" ht="32.25" customHeight="1"/>
    <row r="264" ht="12.75" customHeight="1"/>
    <row r="265" ht="23.25" customHeight="1"/>
    <row r="266" ht="13.5" customHeight="1"/>
    <row r="267" ht="21" customHeight="1"/>
    <row r="268" ht="21.75" customHeight="1"/>
    <row r="269" ht="24.75" customHeight="1"/>
    <row r="270" ht="18.75" customHeight="1"/>
    <row r="271" ht="30" customHeight="1"/>
    <row r="272" ht="13.5" customHeight="1"/>
    <row r="273" ht="32.25" customHeight="1"/>
    <row r="274" ht="22.5" customHeight="1"/>
    <row r="275" ht="27" customHeight="1"/>
    <row r="276" ht="27" customHeight="1"/>
    <row r="277" ht="40.5" customHeight="1"/>
    <row r="278" ht="61.5" customHeight="1"/>
    <row r="279" ht="9" customHeight="1"/>
    <row r="280" ht="41.25" customHeight="1"/>
    <row r="281" ht="59.25" customHeight="1"/>
    <row r="283" ht="30.75" customHeight="1"/>
    <row r="284" ht="73.5" customHeight="1"/>
    <row r="286" ht="42.75" customHeight="1"/>
    <row r="287" ht="33" customHeight="1"/>
    <row r="288" ht="16.5" customHeight="1"/>
    <row r="289" ht="63.75" customHeight="1"/>
    <row r="290" ht="47.25" customHeight="1"/>
    <row r="291" ht="35.25" customHeight="1"/>
    <row r="292" ht="24" customHeight="1"/>
    <row r="293" ht="20.25" customHeight="1"/>
    <row r="294" ht="30.75" customHeight="1"/>
    <row r="295" ht="25.5" customHeight="1"/>
    <row r="296" ht="12" customHeight="1"/>
    <row r="298" ht="51" customHeight="1"/>
    <row r="299" ht="23.25" customHeight="1"/>
    <row r="300" ht="24" customHeight="1"/>
    <row r="301" ht="24.75" customHeight="1"/>
    <row r="302" ht="18.75" customHeight="1"/>
    <row r="303" ht="12.75" customHeight="1"/>
    <row r="304" ht="36.75" customHeight="1"/>
    <row r="305" ht="12" customHeight="1"/>
    <row r="306" ht="45" customHeight="1"/>
    <row r="307" ht="13.5" customHeight="1"/>
    <row r="308" ht="27.75" customHeight="1"/>
    <row r="309" ht="12.75" customHeight="1"/>
    <row r="310" ht="21" customHeight="1"/>
    <row r="311" ht="18" customHeight="1"/>
    <row r="312" ht="24.75" customHeight="1"/>
    <row r="313" ht="51" customHeight="1"/>
    <row r="314" ht="57" customHeight="1"/>
    <row r="315" ht="12.75" customHeight="1"/>
    <row r="316" ht="84" customHeight="1"/>
    <row r="317" ht="33" customHeight="1"/>
    <row r="318" ht="27.75" customHeight="1"/>
    <row r="320" ht="26.25" customHeight="1"/>
    <row r="321" ht="47.25" customHeight="1"/>
    <row r="322" ht="20.25" customHeight="1"/>
    <row r="323" ht="18" customHeight="1"/>
    <row r="324" ht="22.5" customHeight="1"/>
    <row r="325" ht="36.75" customHeight="1"/>
    <row r="326" ht="18" customHeight="1"/>
    <row r="327" ht="37.5" customHeight="1"/>
    <row r="328" ht="12" customHeight="1"/>
    <row r="329" ht="106.5" customHeight="1"/>
    <row r="330" ht="44.25" customHeight="1"/>
    <row r="331" ht="23.25" customHeight="1"/>
    <row r="332" ht="13.5" customHeight="1"/>
    <row r="333" ht="14.25" customHeight="1"/>
    <row r="334" ht="68.25" customHeight="1"/>
    <row r="335" ht="18.75" customHeight="1"/>
    <row r="336" ht="28.5" customHeight="1"/>
    <row r="337" ht="14.25" customHeight="1"/>
    <row r="338" ht="42" customHeight="1"/>
    <row r="339" ht="11.25" customHeight="1"/>
    <row r="340" ht="47.25" customHeight="1"/>
    <row r="341" ht="15" customHeight="1"/>
    <row r="342" ht="18" customHeight="1"/>
    <row r="343" ht="13.5" customHeight="1"/>
    <row r="344" ht="16.5" customHeight="1"/>
    <row r="345" ht="12" customHeight="1"/>
    <row r="346" ht="15" customHeight="1"/>
    <row r="347" ht="45" customHeight="1"/>
    <row r="348" ht="16.5" customHeight="1"/>
    <row r="349" ht="87" customHeight="1"/>
    <row r="350" ht="14.25" customHeight="1"/>
    <row r="351" ht="35.25" customHeight="1"/>
    <row r="353" ht="15" customHeight="1"/>
    <row r="354" ht="51.75" customHeight="1"/>
    <row r="355" ht="30.75" customHeight="1"/>
    <row r="356" ht="47.25" customHeight="1"/>
    <row r="357" ht="13.5" customHeight="1"/>
    <row r="358" ht="45.75" customHeight="1"/>
    <row r="360" ht="62.25" customHeight="1"/>
    <row r="361" ht="15.75" customHeight="1"/>
    <row r="363" ht="13.5" customHeight="1"/>
    <row r="365" ht="18" customHeight="1"/>
    <row r="366" ht="17.25" customHeight="1"/>
    <row r="367" ht="23.25" customHeight="1"/>
    <row r="368" ht="21" customHeight="1"/>
    <row r="369" ht="54" customHeight="1"/>
    <row r="370" ht="24.75" customHeight="1"/>
    <row r="371" ht="16.5" customHeight="1"/>
    <row r="372" ht="13.5" customHeight="1"/>
    <row r="373" ht="62.25" customHeight="1"/>
    <row r="374" ht="25.5" customHeight="1"/>
    <row r="375" ht="75.75" customHeight="1"/>
    <row r="376" ht="14.25" customHeight="1"/>
    <row r="377" ht="23.25" customHeight="1"/>
    <row r="378" ht="29.25" customHeight="1"/>
    <row r="379" ht="15" customHeight="1"/>
    <row r="380" ht="15.75" customHeight="1"/>
    <row r="381" ht="12.75" customHeight="1"/>
    <row r="382" ht="15" customHeight="1"/>
    <row r="383" ht="25.5" customHeight="1"/>
    <row r="384" ht="12.75" customHeight="1"/>
    <row r="385" ht="25.5" customHeight="1"/>
    <row r="386" ht="42.75" customHeight="1"/>
    <row r="387" ht="25.5" customHeight="1"/>
    <row r="388" ht="36" customHeight="1"/>
    <row r="390" ht="34.5" customHeight="1"/>
    <row r="392" ht="40.5" customHeight="1"/>
    <row r="393" ht="39.75" customHeight="1"/>
    <row r="394" ht="51" customHeight="1"/>
    <row r="395" ht="25.5" customHeight="1"/>
    <row r="396" ht="76.5" customHeight="1"/>
    <row r="397" ht="56.25" customHeight="1"/>
    <row r="398" ht="12.75" customHeight="1"/>
    <row r="399" ht="23.25" customHeight="1"/>
    <row r="400" ht="12.75" customHeight="1"/>
    <row r="401" ht="19.5" customHeight="1"/>
    <row r="402" ht="12.75" customHeight="1"/>
    <row r="403" ht="31.5" customHeight="1"/>
    <row r="404" ht="18.75" customHeight="1"/>
    <row r="405" ht="61.5" customHeight="1"/>
    <row r="406" ht="15.75" customHeight="1"/>
    <row r="408" ht="14.25" customHeight="1"/>
    <row r="410" ht="17.25" customHeight="1"/>
    <row r="411" ht="31.5" customHeight="1"/>
    <row r="412" ht="12" customHeight="1"/>
    <row r="413" ht="27.75" customHeight="1"/>
    <row r="414" ht="19.5" customHeight="1"/>
    <row r="415" ht="39" customHeight="1"/>
    <row r="416" ht="15" customHeight="1"/>
    <row r="417" ht="18" customHeight="1"/>
    <row r="418" ht="11.25" customHeight="1"/>
    <row r="419" ht="93.75" customHeight="1"/>
    <row r="420" ht="15.75" customHeight="1"/>
    <row r="421" ht="91.5" customHeight="1"/>
    <row r="422" ht="18.75" customHeight="1"/>
    <row r="423" ht="44.25" customHeight="1"/>
    <row r="424" ht="12.75" customHeight="1"/>
    <row r="425" ht="13.5" customHeight="1"/>
    <row r="426" ht="21.75" customHeight="1"/>
    <row r="427" ht="12.75" customHeight="1"/>
    <row r="428" ht="66.75" customHeight="1"/>
    <row r="429" ht="12.75" customHeight="1"/>
    <row r="431" ht="57.75" customHeight="1"/>
    <row r="432" ht="27" customHeight="1"/>
    <row r="433" ht="51.75" customHeight="1"/>
    <row r="434" ht="22.5" customHeight="1"/>
    <row r="436" ht="41.25" customHeight="1"/>
    <row r="437" ht="11.25" customHeight="1"/>
    <row r="438" ht="13.5" customHeight="1"/>
    <row r="439" ht="36" customHeight="1"/>
    <row r="440" ht="22.5" customHeight="1"/>
    <row r="441" ht="28.5" customHeight="1"/>
    <row r="443" ht="15.75" customHeight="1"/>
    <row r="444" ht="15.75" customHeight="1"/>
    <row r="445" ht="13.5" customHeight="1"/>
    <row r="446" ht="14.25" customHeight="1"/>
    <row r="447" ht="12" customHeight="1"/>
    <row r="448" ht="19.5" customHeight="1"/>
    <row r="450" ht="15" customHeight="1"/>
    <row r="451" ht="13.5" customHeight="1"/>
    <row r="452" ht="13.5" customHeight="1"/>
    <row r="453" ht="19.5" customHeight="1"/>
    <row r="454" ht="14.25" customHeight="1"/>
    <row r="455" ht="25.5" customHeight="1"/>
    <row r="456" ht="12" customHeight="1"/>
    <row r="457" ht="13.5" customHeight="1"/>
    <row r="458" ht="11.25" customHeight="1"/>
    <row r="459" ht="12.75" customHeight="1"/>
    <row r="460" ht="12.75" customHeight="1"/>
    <row r="461" ht="11.25" customHeight="1"/>
    <row r="462" ht="33" customHeight="1"/>
    <row r="463" ht="12.75" customHeight="1"/>
    <row r="465" ht="12.75" customHeight="1"/>
    <row r="466" ht="10.5" customHeight="1"/>
    <row r="467" ht="12.75" customHeight="1"/>
    <row r="468" ht="13.5" customHeight="1"/>
    <row r="469" ht="23.25" customHeight="1"/>
    <row r="470" ht="12.75" customHeight="1"/>
    <row r="471" ht="15.75" customHeight="1"/>
    <row r="472" ht="12.75" customHeight="1"/>
    <row r="473" ht="12.75" customHeight="1"/>
    <row r="474" ht="15" customHeight="1"/>
    <row r="476" ht="27" customHeight="1"/>
    <row r="477" ht="12.75" customHeight="1"/>
    <row r="478" ht="17.25" customHeight="1"/>
    <row r="479" ht="12.75" customHeight="1"/>
    <row r="480" ht="10.5" customHeight="1"/>
    <row r="481" ht="12.75" customHeight="1"/>
    <row r="482" ht="13.5" customHeight="1"/>
    <row r="483" ht="12" customHeight="1"/>
    <row r="484" ht="21.75" customHeight="1"/>
    <row r="485" ht="26.25" customHeight="1"/>
    <row r="486" ht="12.75" customHeight="1"/>
    <row r="487" ht="28.5" customHeight="1"/>
    <row r="488" ht="26.25" customHeight="1"/>
    <row r="489" ht="19.5" customHeight="1"/>
    <row r="490" ht="36" customHeight="1"/>
    <row r="491" ht="8.25" customHeight="1"/>
    <row r="492" ht="12.75" customHeight="1"/>
    <row r="493" ht="13.5" customHeight="1"/>
    <row r="494" ht="14.25" customHeight="1"/>
    <row r="495" ht="24.75" customHeight="1"/>
    <row r="497" ht="26.25" customHeight="1"/>
    <row r="499" ht="12.75" customHeight="1"/>
    <row r="500" ht="14.25" customHeight="1"/>
    <row r="502" ht="12.75" customHeight="1"/>
    <row r="503" ht="13.5" customHeight="1"/>
    <row r="504" ht="12.75" customHeight="1"/>
    <row r="505" ht="27.75" customHeight="1"/>
    <row r="506" ht="12.75" customHeight="1"/>
    <row r="507" ht="12.75" customHeight="1"/>
    <row r="508" ht="12.75" customHeight="1"/>
    <row r="509" ht="60" customHeight="1"/>
    <row r="510" ht="12.75" customHeight="1"/>
    <row r="511" ht="15.75" customHeight="1"/>
    <row r="514" ht="12" customHeight="1"/>
    <row r="515" ht="12.75" customHeight="1"/>
    <row r="516" ht="17.25" customHeight="1"/>
    <row r="517" ht="14.25" customHeight="1"/>
    <row r="518" ht="8.25" customHeight="1"/>
    <row r="520" ht="14.25" customHeight="1"/>
    <row r="521" ht="14.25" customHeight="1"/>
    <row r="522" ht="12.75" customHeight="1"/>
    <row r="523" ht="12.75" customHeight="1"/>
    <row r="524" ht="15" customHeight="1"/>
    <row r="525" ht="12.75" customHeight="1"/>
    <row r="526" ht="13.5" customHeight="1"/>
    <row r="528" ht="15.75" customHeight="1"/>
    <row r="529" ht="29.25" customHeight="1"/>
    <row r="530" ht="21" customHeight="1"/>
    <row r="531" ht="54" customHeight="1"/>
    <row r="532" ht="12.75" customHeight="1"/>
    <row r="533" ht="16.5" customHeight="1"/>
    <row r="534" ht="54" customHeight="1"/>
    <row r="535" ht="15" customHeight="1"/>
    <row r="536" ht="61.5" customHeight="1"/>
    <row r="537" ht="12" customHeight="1"/>
    <row r="538" ht="25.5" customHeight="1"/>
    <row r="539" ht="14.25" customHeight="1"/>
    <row r="540" ht="24" customHeight="1"/>
    <row r="541" ht="41.25" customHeight="1"/>
    <row r="542" ht="25.5" customHeight="1"/>
    <row r="543" ht="12.75" customHeight="1"/>
    <row r="544" ht="36.75" customHeight="1"/>
    <row r="545" ht="12.75" customHeight="1"/>
    <row r="546" ht="30.75" customHeight="1"/>
    <row r="549" ht="13.5" customHeight="1"/>
    <row r="550" ht="15" customHeight="1"/>
    <row r="551" ht="14.25" customHeight="1"/>
    <row r="552" ht="12.75" customHeight="1"/>
    <row r="553" ht="30.75" customHeight="1"/>
    <row r="554" ht="12" customHeight="1"/>
    <row r="555" ht="15" customHeight="1"/>
    <row r="556" ht="14.25" customHeight="1"/>
    <row r="557" ht="13.5" customHeight="1"/>
    <row r="558" ht="14.25" customHeight="1"/>
    <row r="559" ht="14.25" customHeight="1"/>
    <row r="560" ht="31.5" customHeight="1"/>
    <row r="561" ht="31.5" customHeight="1"/>
    <row r="562" ht="13.5" customHeight="1"/>
    <row r="563" ht="48" customHeight="1"/>
    <row r="564" ht="15" customHeight="1"/>
    <row r="565" ht="63.75" customHeight="1"/>
    <row r="566" ht="11.25" customHeight="1"/>
    <row r="567" ht="44.25" customHeight="1"/>
    <row r="568" ht="13.5" customHeight="1"/>
    <row r="569" ht="30" customHeight="1"/>
    <row r="570" ht="15" customHeight="1"/>
    <row r="571" ht="15" customHeight="1"/>
    <row r="572" ht="13.5" customHeight="1"/>
    <row r="573" ht="11.25" customHeight="1"/>
    <row r="574" ht="16.5" customHeight="1"/>
    <row r="575" ht="12.75" customHeight="1"/>
    <row r="576" ht="17.25" customHeight="1"/>
    <row r="577" ht="14.25" customHeight="1"/>
    <row r="578" ht="17.25" customHeight="1"/>
    <row r="579" ht="16.5" customHeight="1"/>
    <row r="580" ht="33.75" customHeight="1"/>
    <row r="581" ht="17.25" customHeight="1"/>
    <row r="582" ht="23.25" customHeight="1"/>
    <row r="583" ht="12" customHeight="1"/>
    <row r="584" ht="24.75" customHeight="1"/>
    <row r="585" ht="27" customHeight="1"/>
    <row r="586" ht="12.75" customHeight="1"/>
    <row r="587" ht="15" customHeight="1"/>
    <row r="588" ht="21" customHeight="1"/>
    <row r="589" ht="12.75" customHeight="1"/>
    <row r="590" ht="11.25" customHeight="1"/>
    <row r="591" ht="13.5" customHeight="1"/>
    <row r="592" ht="23.25" customHeight="1"/>
    <row r="593" ht="13.5" customHeight="1"/>
    <row r="594" ht="26.25" customHeight="1"/>
    <row r="595" ht="15.75" customHeight="1"/>
    <row r="596" ht="13.5" customHeight="1"/>
    <row r="597" ht="17.25" customHeight="1"/>
    <row r="598" ht="12" customHeight="1"/>
    <row r="599" ht="14.25" customHeight="1"/>
    <row r="600" ht="12.75" customHeight="1"/>
    <row r="601" ht="13.5" customHeight="1"/>
    <row r="602" ht="12.75" customHeight="1"/>
    <row r="603" ht="12" customHeight="1"/>
    <row r="604" ht="12.75" customHeight="1"/>
    <row r="605" ht="14.25" customHeight="1"/>
    <row r="606" ht="12.75" customHeight="1"/>
    <row r="607" ht="11.25" customHeight="1"/>
    <row r="608" ht="12" customHeight="1"/>
    <row r="609" ht="13.5" customHeight="1"/>
    <row r="610" ht="14.25" customHeight="1"/>
    <row r="611" ht="12.75" customHeight="1"/>
    <row r="612" ht="23.25" customHeight="1"/>
    <row r="613" ht="14.25" customHeight="1"/>
    <row r="614" ht="12" customHeight="1"/>
    <row r="616" ht="12" customHeight="1"/>
    <row r="618" ht="15.75" customHeight="1"/>
    <row r="619" ht="12.75" customHeight="1"/>
    <row r="620" ht="12.75" customHeight="1"/>
    <row r="621" ht="12.75" customHeight="1"/>
    <row r="622" ht="13.5" customHeight="1"/>
    <row r="623" ht="13.5" customHeight="1"/>
    <row r="624" ht="33" customHeight="1"/>
    <row r="625" ht="25.5" customHeight="1"/>
    <row r="629" ht="19.5" customHeight="1"/>
    <row r="631" ht="11.25" customHeight="1"/>
    <row r="632" ht="17.25" customHeight="1"/>
    <row r="633" ht="8.25" customHeight="1"/>
    <row r="634" ht="15" customHeight="1"/>
    <row r="635" ht="28.5" customHeight="1"/>
    <row r="637" ht="53.25" customHeight="1"/>
    <row r="638" ht="12" customHeight="1"/>
    <row r="639" ht="28.5" customHeight="1"/>
    <row r="640" ht="52.5" customHeight="1"/>
    <row r="642" ht="62.25" customHeight="1"/>
    <row r="643" ht="27" customHeight="1"/>
    <row r="644" ht="11.25" customHeight="1"/>
    <row r="645" ht="47.25" customHeight="1"/>
    <row r="646" ht="12" customHeight="1"/>
    <row r="648" ht="20.25" customHeight="1"/>
    <row r="649" ht="15" customHeight="1"/>
    <row r="650" ht="30" customHeight="1"/>
    <row r="651" ht="14.25" customHeight="1"/>
    <row r="652" ht="12.75" customHeight="1"/>
    <row r="653" ht="21" customHeight="1"/>
    <row r="654" ht="12" customHeight="1"/>
    <row r="655" ht="19.5" customHeight="1"/>
    <row r="658" ht="12.75" customHeight="1"/>
    <row r="659" ht="13.5" customHeight="1"/>
    <row r="660" ht="12.75" customHeight="1"/>
    <row r="661" ht="12" customHeight="1"/>
    <row r="662" ht="12.75" customHeight="1"/>
    <row r="663" ht="12.75" customHeight="1"/>
    <row r="664" ht="33" customHeight="1"/>
    <row r="666" ht="13.5" customHeight="1"/>
    <row r="668" ht="12.75" customHeight="1"/>
    <row r="669" ht="14.25" customHeight="1"/>
    <row r="670" ht="12.75" customHeight="1"/>
    <row r="671" ht="25.5" customHeight="1"/>
    <row r="672" ht="12.75" customHeight="1"/>
    <row r="673" ht="15" customHeight="1"/>
    <row r="674" ht="12.75" customHeight="1"/>
    <row r="675" ht="18" customHeight="1"/>
    <row r="676" ht="12.75" customHeight="1"/>
    <row r="677" ht="12.75" customHeight="1"/>
    <row r="678" ht="25.5" customHeight="1"/>
    <row r="679" ht="12.75" customHeight="1"/>
    <row r="680" ht="21.75" customHeight="1"/>
    <row r="681" ht="12.75" customHeight="1"/>
    <row r="682" ht="49.5" customHeight="1"/>
    <row r="683" ht="12.75" customHeight="1"/>
    <row r="684" ht="32.25" customHeight="1"/>
    <row r="686" ht="15" customHeight="1"/>
    <row r="687" ht="14.25" customHeight="1"/>
    <row r="689" ht="12" customHeight="1"/>
    <row r="690" ht="12.75" customHeight="1"/>
    <row r="691" ht="12.75" customHeight="1"/>
    <row r="693" ht="15" customHeight="1"/>
    <row r="694" ht="33.75" customHeight="1"/>
    <row r="695" ht="18" customHeight="1"/>
    <row r="697" ht="12.75" customHeight="1"/>
    <row r="698" ht="33" customHeight="1"/>
    <row r="699" ht="44.25" customHeight="1"/>
    <row r="700" ht="12" customHeight="1"/>
    <row r="701" ht="15" customHeight="1"/>
    <row r="703" ht="15.75" customHeight="1"/>
    <row r="704" ht="27" customHeight="1"/>
    <row r="705" ht="15" customHeight="1"/>
    <row r="706" ht="25.5" customHeight="1"/>
    <row r="708" ht="15.75" customHeight="1"/>
    <row r="710" ht="12.75" customHeight="1"/>
    <row r="711" ht="12.75" customHeight="1"/>
    <row r="712" ht="12.75" customHeight="1"/>
    <row r="713" ht="12" customHeight="1"/>
    <row r="714" ht="12.75" customHeight="1"/>
    <row r="715" ht="7.5" customHeight="1"/>
    <row r="716" ht="12.75" customHeight="1"/>
    <row r="717" ht="12" customHeight="1"/>
    <row r="718" ht="12.75" customHeight="1"/>
    <row r="720" ht="12.75" customHeight="1"/>
    <row r="724" ht="12.75" customHeight="1"/>
    <row r="725" ht="14.25" customHeight="1"/>
    <row r="726" ht="12.75" customHeight="1"/>
    <row r="731" ht="12.75" customHeight="1"/>
    <row r="732" ht="19.5" customHeight="1"/>
    <row r="733" ht="12.75" customHeight="1"/>
    <row r="734" ht="12.75" customHeight="1"/>
    <row r="735" ht="17.25" customHeight="1"/>
    <row r="738" ht="15" customHeight="1"/>
    <row r="739" ht="26.25" customHeight="1"/>
    <row r="740" ht="12.75" customHeight="1"/>
    <row r="741" ht="59.25" customHeight="1"/>
    <row r="742" ht="11.25" customHeight="1"/>
    <row r="743" ht="18" customHeight="1"/>
    <row r="744" ht="60" customHeight="1"/>
    <row r="747" ht="14.25" customHeight="1"/>
    <row r="749" ht="60" customHeight="1"/>
    <row r="750" ht="69.75" customHeight="1"/>
    <row r="751" ht="15.75" customHeight="1"/>
    <row r="753" ht="30.75" customHeight="1"/>
    <row r="755" ht="31.5" customHeight="1"/>
    <row r="764" ht="15.75" customHeight="1"/>
    <row r="766" ht="13.5" customHeight="1"/>
    <row r="767" ht="12.75" customHeight="1"/>
    <row r="769" ht="14.25" customHeight="1"/>
    <row r="770" ht="12.75" customHeight="1"/>
    <row r="771" ht="11.25" customHeight="1"/>
    <row r="773" ht="12" customHeight="1"/>
    <row r="774" ht="15.75" customHeight="1"/>
    <row r="775" ht="17.25" customHeight="1"/>
    <row r="777" ht="23.25" customHeight="1"/>
    <row r="778" ht="12.75" customHeight="1"/>
    <row r="779" ht="18" customHeight="1"/>
    <row r="781" ht="18" customHeight="1"/>
    <row r="782" ht="15.75" customHeight="1"/>
    <row r="783" ht="12.75" customHeight="1"/>
    <row r="784" ht="28.5" customHeight="1"/>
    <row r="785" ht="12.75" customHeight="1"/>
    <row r="786" ht="24" customHeight="1"/>
    <row r="787" ht="29.25" customHeight="1"/>
    <row r="788" ht="13.5" customHeight="1"/>
    <row r="789" ht="18" customHeight="1"/>
    <row r="790" ht="15" customHeight="1"/>
    <row r="791" ht="14.25" customHeight="1"/>
    <row r="792" ht="24.75" customHeight="1"/>
    <row r="793" ht="11.25" customHeight="1"/>
    <row r="794" ht="11.25" customHeight="1"/>
    <row r="795" ht="12" customHeight="1"/>
    <row r="796" ht="12.75" customHeight="1"/>
    <row r="798" ht="12.75" customHeight="1"/>
    <row r="800" ht="11.25" customHeight="1"/>
    <row r="801" ht="9" customHeight="1"/>
    <row r="802" ht="12" customHeight="1"/>
    <row r="803" ht="12.75" customHeight="1"/>
    <row r="804" ht="12.75" customHeight="1"/>
    <row r="806" ht="30.75" customHeight="1"/>
    <row r="807" ht="9.75" customHeight="1"/>
    <row r="808" ht="38.25" customHeight="1"/>
    <row r="810" ht="12.75" customHeight="1"/>
    <row r="811" ht="12.75" customHeight="1"/>
    <row r="812" ht="27.75" customHeight="1"/>
    <row r="813" ht="12.75" customHeight="1"/>
    <row r="814" ht="29.25" customHeight="1"/>
    <row r="816" ht="12.75" customHeight="1"/>
    <row r="817" ht="13.5" customHeight="1"/>
    <row r="818" ht="12.75" customHeight="1"/>
    <row r="820" ht="11.25" customHeight="1"/>
    <row r="821" ht="8.25" customHeight="1"/>
    <row r="822" ht="36" customHeight="1"/>
    <row r="823" ht="15" customHeight="1"/>
    <row r="825" ht="12.75" customHeight="1"/>
    <row r="826" ht="31.5" customHeight="1"/>
    <row r="827" ht="14.25" customHeight="1"/>
    <row r="829" ht="14.25" customHeight="1"/>
    <row r="832" ht="12.75" customHeight="1"/>
    <row r="833" ht="13.5" customHeight="1"/>
    <row r="834" ht="12.75" customHeight="1"/>
    <row r="835" ht="21.75" customHeight="1"/>
    <row r="839" ht="12.75" customHeight="1"/>
    <row r="840" ht="12.75" customHeight="1"/>
    <row r="841" ht="12.75" customHeight="1"/>
    <row r="842" ht="12.75" customHeight="1"/>
    <row r="843" ht="9.75" customHeight="1"/>
    <row r="844" ht="33" customHeight="1"/>
    <row r="846" ht="28.5" customHeight="1"/>
    <row r="850" ht="24" customHeight="1"/>
    <row r="852" ht="21" customHeight="1"/>
    <row r="855" ht="72" customHeight="1"/>
    <row r="857" ht="22.5" customHeight="1"/>
    <row r="858" ht="17.25" customHeight="1"/>
    <row r="859" ht="60.75" customHeight="1"/>
    <row r="860" ht="15" customHeight="1"/>
    <row r="862" ht="73.5" customHeight="1"/>
    <row r="864" ht="29.25" customHeight="1"/>
    <row r="866" ht="33" customHeight="1"/>
    <row r="867" ht="12.75" customHeight="1"/>
    <row r="870" ht="12.75" customHeight="1"/>
    <row r="872" ht="12.75" customHeight="1"/>
    <row r="874" ht="12" customHeight="1"/>
    <row r="876" ht="19.5" customHeight="1"/>
    <row r="878" ht="17.25" customHeight="1"/>
    <row r="879" ht="17.25" customHeight="1"/>
    <row r="880" ht="29.25" customHeight="1"/>
    <row r="881" ht="24" customHeight="1"/>
    <row r="887" ht="12.75" customHeight="1"/>
    <row r="890" ht="13.5" customHeight="1"/>
    <row r="894" ht="12.75" customHeight="1"/>
    <row r="895" ht="30" customHeight="1"/>
    <row r="899" ht="35.25" customHeight="1"/>
    <row r="901" ht="12.75" customHeight="1"/>
    <row r="903" ht="12.75" customHeight="1"/>
    <row r="905" ht="12.75" customHeight="1"/>
    <row r="907" ht="12.75" customHeight="1"/>
    <row r="913" ht="12.75" customHeight="1"/>
    <row r="915" ht="12.75" customHeight="1"/>
    <row r="917" ht="25.5" customHeight="1"/>
    <row r="919" ht="30" customHeight="1"/>
    <row r="923" ht="29.25" customHeight="1"/>
    <row r="924" ht="12.75" customHeight="1"/>
    <row r="925" ht="25.5" customHeight="1"/>
    <row r="931" ht="12.75" customHeight="1"/>
    <row r="933" ht="12.75" customHeight="1"/>
    <row r="935" ht="36.75" customHeight="1"/>
    <row r="937" ht="39.75" customHeight="1"/>
    <row r="939" ht="12.75" customHeight="1"/>
    <row r="945" ht="12.75" customHeight="1"/>
    <row r="947" ht="12.75" customHeight="1"/>
    <row r="952" ht="12.75" customHeight="1"/>
    <row r="953" ht="28.5" customHeight="1"/>
    <row r="954" ht="12.75" customHeight="1"/>
    <row r="955" ht="27.75" customHeight="1"/>
    <row r="959" ht="12.75" customHeight="1"/>
    <row r="960" ht="12.75" customHeight="1"/>
    <row r="961" ht="12.75" customHeight="1"/>
    <row r="962" ht="12.75" customHeight="1"/>
    <row r="964" ht="12.75" customHeight="1"/>
  </sheetData>
  <mergeCells count="137">
    <mergeCell ref="L33:M33"/>
    <mergeCell ref="N33:N34"/>
    <mergeCell ref="O33:O34"/>
    <mergeCell ref="I34:K34"/>
    <mergeCell ref="L34:M34"/>
    <mergeCell ref="A36:A37"/>
    <mergeCell ref="B36:B37"/>
    <mergeCell ref="C36:D37"/>
    <mergeCell ref="E36:E37"/>
    <mergeCell ref="F36:F37"/>
    <mergeCell ref="I36:K36"/>
    <mergeCell ref="N36:N37"/>
    <mergeCell ref="O36:O37"/>
    <mergeCell ref="I37:K37"/>
    <mergeCell ref="L37:M37"/>
    <mergeCell ref="I35:K35"/>
    <mergeCell ref="L35:M35"/>
    <mergeCell ref="L36:M36"/>
    <mergeCell ref="F29:F30"/>
    <mergeCell ref="G29:G30"/>
    <mergeCell ref="C31:D31"/>
    <mergeCell ref="I32:K32"/>
    <mergeCell ref="A33:A34"/>
    <mergeCell ref="B33:B34"/>
    <mergeCell ref="C33:D34"/>
    <mergeCell ref="E33:E34"/>
    <mergeCell ref="F33:F34"/>
    <mergeCell ref="I33:K33"/>
    <mergeCell ref="H29:H30"/>
    <mergeCell ref="N29:N30"/>
    <mergeCell ref="O29:O30"/>
    <mergeCell ref="N27:N28"/>
    <mergeCell ref="O27:O28"/>
    <mergeCell ref="H25:H26"/>
    <mergeCell ref="N25:N26"/>
    <mergeCell ref="O25:O26"/>
    <mergeCell ref="H27:H28"/>
    <mergeCell ref="A25:A26"/>
    <mergeCell ref="B25:B26"/>
    <mergeCell ref="C25:D26"/>
    <mergeCell ref="E25:E26"/>
    <mergeCell ref="F25:F26"/>
    <mergeCell ref="G25:G26"/>
    <mergeCell ref="A27:A28"/>
    <mergeCell ref="B27:B28"/>
    <mergeCell ref="C27:D28"/>
    <mergeCell ref="E27:E28"/>
    <mergeCell ref="F27:F28"/>
    <mergeCell ref="G27:G28"/>
    <mergeCell ref="A29:A30"/>
    <mergeCell ref="B29:B30"/>
    <mergeCell ref="C29:D30"/>
    <mergeCell ref="E29:E30"/>
    <mergeCell ref="A23:A24"/>
    <mergeCell ref="B23:B24"/>
    <mergeCell ref="C23:D24"/>
    <mergeCell ref="E23:E24"/>
    <mergeCell ref="F23:F24"/>
    <mergeCell ref="G23:G24"/>
    <mergeCell ref="H23:H24"/>
    <mergeCell ref="N23:N24"/>
    <mergeCell ref="O23:O24"/>
    <mergeCell ref="A21:A22"/>
    <mergeCell ref="B21:B22"/>
    <mergeCell ref="C21:D22"/>
    <mergeCell ref="E21:E22"/>
    <mergeCell ref="F21:F22"/>
    <mergeCell ref="G21:G22"/>
    <mergeCell ref="H21:H22"/>
    <mergeCell ref="N21:N22"/>
    <mergeCell ref="O21:O22"/>
    <mergeCell ref="A19:A20"/>
    <mergeCell ref="B19:B20"/>
    <mergeCell ref="C19:D20"/>
    <mergeCell ref="E19:E20"/>
    <mergeCell ref="F19:F20"/>
    <mergeCell ref="G19:G20"/>
    <mergeCell ref="H19:H20"/>
    <mergeCell ref="N19:N20"/>
    <mergeCell ref="O19:O20"/>
    <mergeCell ref="A17:A18"/>
    <mergeCell ref="B17:B18"/>
    <mergeCell ref="C17:D18"/>
    <mergeCell ref="E17:E18"/>
    <mergeCell ref="F17:F18"/>
    <mergeCell ref="G17:G18"/>
    <mergeCell ref="H17:H18"/>
    <mergeCell ref="N17:N18"/>
    <mergeCell ref="O17:O18"/>
    <mergeCell ref="A15:A16"/>
    <mergeCell ref="B15:B16"/>
    <mergeCell ref="C15:D16"/>
    <mergeCell ref="E15:E16"/>
    <mergeCell ref="F15:F16"/>
    <mergeCell ref="G15:G16"/>
    <mergeCell ref="H15:H16"/>
    <mergeCell ref="N15:N16"/>
    <mergeCell ref="O15:O16"/>
    <mergeCell ref="N10:N11"/>
    <mergeCell ref="O10:O11"/>
    <mergeCell ref="P10:P11"/>
    <mergeCell ref="Q10:Q11"/>
    <mergeCell ref="R10:R11"/>
    <mergeCell ref="C12:D12"/>
    <mergeCell ref="A13:A14"/>
    <mergeCell ref="B13:B14"/>
    <mergeCell ref="C13:D14"/>
    <mergeCell ref="E13:E14"/>
    <mergeCell ref="F13:F14"/>
    <mergeCell ref="G13:G14"/>
    <mergeCell ref="H13:H14"/>
    <mergeCell ref="N13:N14"/>
    <mergeCell ref="O13:O14"/>
    <mergeCell ref="A1:R1"/>
    <mergeCell ref="A2:R2"/>
    <mergeCell ref="A3:R3"/>
    <mergeCell ref="A4:R4"/>
    <mergeCell ref="E6:H6"/>
    <mergeCell ref="J6:K6"/>
    <mergeCell ref="E7:H7"/>
    <mergeCell ref="M8:R8"/>
    <mergeCell ref="B9:B11"/>
    <mergeCell ref="C9:D11"/>
    <mergeCell ref="E9:E11"/>
    <mergeCell ref="F9:F11"/>
    <mergeCell ref="G9:H9"/>
    <mergeCell ref="I9:L9"/>
    <mergeCell ref="N9:P9"/>
    <mergeCell ref="Q9:R9"/>
    <mergeCell ref="A10:A11"/>
    <mergeCell ref="G10:G11"/>
    <mergeCell ref="H10:H11"/>
    <mergeCell ref="I10:I11"/>
    <mergeCell ref="J10:J11"/>
    <mergeCell ref="K10:K11"/>
    <mergeCell ref="L10:L11"/>
    <mergeCell ref="M10:M11"/>
  </mergeCells>
  <pageMargins left="0.75" right="0.75" top="1" bottom="1" header="0.5" footer="0.5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64"/>
  <sheetViews>
    <sheetView topLeftCell="A22" zoomScaleNormal="100" zoomScaleSheetLayoutView="100" workbookViewId="0">
      <selection activeCell="L30" sqref="L30"/>
    </sheetView>
  </sheetViews>
  <sheetFormatPr defaultColWidth="8.28515625" defaultRowHeight="12.75"/>
  <cols>
    <col min="1" max="1" width="4.5703125" style="1" customWidth="1"/>
    <col min="2" max="2" width="7.140625" style="1" customWidth="1"/>
    <col min="3" max="3" width="8.28515625" style="2"/>
    <col min="4" max="4" width="13" style="2" customWidth="1"/>
    <col min="5" max="5" width="7.7109375" style="1" customWidth="1"/>
    <col min="6" max="6" width="6.42578125" style="1" customWidth="1"/>
    <col min="7" max="8" width="6.7109375" style="1" customWidth="1"/>
    <col min="9" max="9" width="11.85546875" style="1" customWidth="1"/>
    <col min="10" max="10" width="4.5703125" style="1" customWidth="1"/>
    <col min="11" max="11" width="6.28515625" style="1" customWidth="1"/>
    <col min="12" max="12" width="5.7109375" style="4" customWidth="1"/>
    <col min="13" max="13" width="6.28515625" style="1" customWidth="1"/>
    <col min="14" max="14" width="6.42578125" style="1" customWidth="1"/>
    <col min="15" max="15" width="7" style="1" customWidth="1"/>
    <col min="16" max="16" width="6.85546875" style="1" customWidth="1"/>
    <col min="17" max="17" width="7.7109375" style="1" customWidth="1"/>
    <col min="18" max="18" width="9" style="1" customWidth="1"/>
    <col min="19" max="16384" width="8.28515625" style="1"/>
  </cols>
  <sheetData>
    <row r="1" spans="1:18" ht="11.25" customHeight="1">
      <c r="A1" s="123" t="s">
        <v>70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ht="12" customHeight="1">
      <c r="A2" s="124" t="s">
        <v>28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18">
      <c r="A3" s="125" t="s">
        <v>35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>
      <c r="A4" s="123" t="s">
        <v>71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13.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R5" s="11"/>
    </row>
    <row r="6" spans="1:18">
      <c r="A6" s="12"/>
      <c r="B6" s="8"/>
      <c r="C6" s="8"/>
      <c r="D6" s="8"/>
      <c r="E6" s="126" t="s">
        <v>20</v>
      </c>
      <c r="F6" s="126"/>
      <c r="G6" s="126"/>
      <c r="H6" s="126"/>
      <c r="I6" s="29">
        <f>R37</f>
        <v>98.772450238906103</v>
      </c>
      <c r="J6" s="127" t="s">
        <v>24</v>
      </c>
      <c r="K6" s="128"/>
      <c r="L6" s="8"/>
      <c r="M6" s="8"/>
      <c r="N6" s="8"/>
      <c r="O6" s="8"/>
      <c r="P6" s="8"/>
      <c r="Q6" s="8"/>
      <c r="R6" s="13"/>
    </row>
    <row r="7" spans="1:18">
      <c r="A7" s="14"/>
      <c r="B7" s="9"/>
      <c r="C7" s="9"/>
      <c r="D7" s="9"/>
      <c r="E7" s="129"/>
      <c r="F7" s="129"/>
      <c r="G7" s="129"/>
      <c r="H7" s="129"/>
      <c r="I7" s="15"/>
      <c r="J7" s="9"/>
      <c r="K7" s="9"/>
      <c r="L7" s="9"/>
      <c r="M7" s="9"/>
      <c r="N7" s="9"/>
      <c r="O7" s="9"/>
      <c r="P7" s="9"/>
      <c r="Q7" s="9"/>
      <c r="R7" s="16"/>
    </row>
    <row r="8" spans="1:18">
      <c r="A8" s="14"/>
      <c r="B8" s="17"/>
      <c r="C8" s="17"/>
      <c r="D8" s="17"/>
      <c r="E8" s="9"/>
      <c r="F8" s="18"/>
      <c r="G8" s="9"/>
      <c r="H8" s="9"/>
      <c r="I8" s="17"/>
      <c r="J8" s="17"/>
      <c r="K8" s="17"/>
      <c r="L8" s="9"/>
      <c r="M8" s="130" t="s">
        <v>64</v>
      </c>
      <c r="N8" s="130"/>
      <c r="O8" s="130"/>
      <c r="P8" s="130"/>
      <c r="Q8" s="130"/>
      <c r="R8" s="131"/>
    </row>
    <row r="9" spans="1:18" ht="33" customHeight="1">
      <c r="A9" s="19" t="s">
        <v>1</v>
      </c>
      <c r="B9" s="132" t="s">
        <v>2</v>
      </c>
      <c r="C9" s="135" t="s">
        <v>9</v>
      </c>
      <c r="D9" s="136"/>
      <c r="E9" s="132" t="s">
        <v>3</v>
      </c>
      <c r="F9" s="141" t="s">
        <v>6</v>
      </c>
      <c r="G9" s="144" t="s">
        <v>29</v>
      </c>
      <c r="H9" s="145"/>
      <c r="I9" s="146" t="s">
        <v>4</v>
      </c>
      <c r="J9" s="147"/>
      <c r="K9" s="147"/>
      <c r="L9" s="147"/>
      <c r="M9" s="5"/>
      <c r="N9" s="144" t="s">
        <v>18</v>
      </c>
      <c r="O9" s="145"/>
      <c r="P9" s="148"/>
      <c r="Q9" s="135" t="s">
        <v>30</v>
      </c>
      <c r="R9" s="136"/>
    </row>
    <row r="10" spans="1:18" ht="15" customHeight="1">
      <c r="A10" s="133" t="s">
        <v>5</v>
      </c>
      <c r="B10" s="133"/>
      <c r="C10" s="137"/>
      <c r="D10" s="138"/>
      <c r="E10" s="133"/>
      <c r="F10" s="142"/>
      <c r="G10" s="141" t="s">
        <v>0</v>
      </c>
      <c r="H10" s="141" t="s">
        <v>25</v>
      </c>
      <c r="I10" s="141" t="s">
        <v>8</v>
      </c>
      <c r="J10" s="141" t="s">
        <v>3</v>
      </c>
      <c r="K10" s="141" t="s">
        <v>16</v>
      </c>
      <c r="L10" s="141" t="s">
        <v>17</v>
      </c>
      <c r="M10" s="141" t="s">
        <v>22</v>
      </c>
      <c r="N10" s="141" t="s">
        <v>62</v>
      </c>
      <c r="O10" s="141" t="s">
        <v>63</v>
      </c>
      <c r="P10" s="141" t="s">
        <v>39</v>
      </c>
      <c r="Q10" s="141" t="s">
        <v>19</v>
      </c>
      <c r="R10" s="141" t="s">
        <v>7</v>
      </c>
    </row>
    <row r="11" spans="1:18" ht="90" customHeight="1">
      <c r="A11" s="134"/>
      <c r="B11" s="134"/>
      <c r="C11" s="139"/>
      <c r="D11" s="140"/>
      <c r="E11" s="134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18" ht="12.75" customHeight="1">
      <c r="A12" s="20">
        <v>1</v>
      </c>
      <c r="B12" s="6">
        <v>2</v>
      </c>
      <c r="C12" s="146">
        <v>3</v>
      </c>
      <c r="D12" s="149"/>
      <c r="E12" s="6">
        <v>4</v>
      </c>
      <c r="F12" s="20">
        <v>5</v>
      </c>
      <c r="G12" s="6">
        <v>6</v>
      </c>
      <c r="H12" s="21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  <c r="O12" s="6">
        <v>14</v>
      </c>
      <c r="P12" s="6">
        <v>15</v>
      </c>
      <c r="Q12" s="7">
        <v>16</v>
      </c>
      <c r="R12" s="7">
        <v>17</v>
      </c>
    </row>
    <row r="13" spans="1:18" ht="18" customHeight="1">
      <c r="A13" s="150">
        <v>1</v>
      </c>
      <c r="B13" s="152" t="s">
        <v>47</v>
      </c>
      <c r="C13" s="154" t="s">
        <v>48</v>
      </c>
      <c r="D13" s="155"/>
      <c r="E13" s="152" t="s">
        <v>36</v>
      </c>
      <c r="F13" s="158">
        <v>0.03</v>
      </c>
      <c r="G13" s="150">
        <v>0.82599999999999996</v>
      </c>
      <c r="H13" s="150">
        <v>0.78400000000000003</v>
      </c>
      <c r="I13" s="22"/>
      <c r="J13" s="23"/>
      <c r="K13" s="23"/>
      <c r="L13" s="23"/>
      <c r="M13" s="24"/>
      <c r="N13" s="158">
        <f>G13*1887.44/1000</f>
        <v>1.5590254399999999</v>
      </c>
      <c r="O13" s="158">
        <f>H13*2738.99/1000</f>
        <v>2.1473681600000001</v>
      </c>
      <c r="P13" s="24">
        <f>M13*1.209</f>
        <v>0</v>
      </c>
      <c r="Q13" s="25">
        <f>P13+O13+N13</f>
        <v>3.7063936000000002</v>
      </c>
      <c r="R13" s="28">
        <f>Q13*F13</f>
        <v>0.111191808</v>
      </c>
    </row>
    <row r="14" spans="1:18" ht="30" customHeight="1">
      <c r="A14" s="151"/>
      <c r="B14" s="153"/>
      <c r="C14" s="156"/>
      <c r="D14" s="157"/>
      <c r="E14" s="153"/>
      <c r="F14" s="159"/>
      <c r="G14" s="151"/>
      <c r="H14" s="151"/>
      <c r="I14" s="22"/>
      <c r="J14" s="23"/>
      <c r="K14" s="23"/>
      <c r="L14" s="23"/>
      <c r="M14" s="24"/>
      <c r="N14" s="159"/>
      <c r="O14" s="159"/>
      <c r="P14" s="26"/>
      <c r="Q14" s="23"/>
      <c r="R14" s="23"/>
    </row>
    <row r="15" spans="1:18" ht="33" customHeight="1">
      <c r="A15" s="150">
        <v>2</v>
      </c>
      <c r="B15" s="152" t="s">
        <v>42</v>
      </c>
      <c r="C15" s="154" t="s">
        <v>49</v>
      </c>
      <c r="D15" s="155"/>
      <c r="E15" s="152" t="s">
        <v>21</v>
      </c>
      <c r="F15" s="158">
        <v>6.9000000000000006E-2</v>
      </c>
      <c r="G15" s="150">
        <v>0.18</v>
      </c>
      <c r="H15" s="150">
        <v>0</v>
      </c>
      <c r="I15" s="22"/>
      <c r="J15" s="23"/>
      <c r="K15" s="23"/>
      <c r="L15" s="23"/>
      <c r="M15" s="24"/>
      <c r="N15" s="158">
        <f>G15*1887.44/1000</f>
        <v>0.33973919999999996</v>
      </c>
      <c r="O15" s="158">
        <f>H15*2738.99/1000</f>
        <v>0</v>
      </c>
      <c r="P15" s="24">
        <f>M15*1.209</f>
        <v>0</v>
      </c>
      <c r="Q15" s="28">
        <f>P15+O15+N15</f>
        <v>0.33973919999999996</v>
      </c>
      <c r="R15" s="28">
        <f>Q15*F15</f>
        <v>2.3442004799999999E-2</v>
      </c>
    </row>
    <row r="16" spans="1:18" ht="19.5" customHeight="1">
      <c r="A16" s="151"/>
      <c r="B16" s="153"/>
      <c r="C16" s="156"/>
      <c r="D16" s="157"/>
      <c r="E16" s="153"/>
      <c r="F16" s="159"/>
      <c r="G16" s="151"/>
      <c r="H16" s="151"/>
      <c r="I16" s="22"/>
      <c r="J16" s="23"/>
      <c r="K16" s="23"/>
      <c r="L16" s="23"/>
      <c r="M16" s="24"/>
      <c r="N16" s="159"/>
      <c r="O16" s="159"/>
      <c r="P16" s="26"/>
      <c r="Q16" s="23"/>
      <c r="R16" s="23"/>
    </row>
    <row r="17" spans="1:18" ht="22.5" customHeight="1">
      <c r="A17" s="150">
        <v>3</v>
      </c>
      <c r="B17" s="152" t="s">
        <v>51</v>
      </c>
      <c r="C17" s="154" t="s">
        <v>43</v>
      </c>
      <c r="D17" s="155"/>
      <c r="E17" s="152" t="s">
        <v>21</v>
      </c>
      <c r="F17" s="158">
        <v>6.9000000000000006E-2</v>
      </c>
      <c r="G17" s="150">
        <v>0</v>
      </c>
      <c r="H17" s="150">
        <v>0.9</v>
      </c>
      <c r="I17" s="23"/>
      <c r="J17" s="23"/>
      <c r="K17" s="23"/>
      <c r="L17" s="23"/>
      <c r="M17" s="24"/>
      <c r="N17" s="158">
        <f>G17*1887.44/1000</f>
        <v>0</v>
      </c>
      <c r="O17" s="158">
        <f>H17*2738.99/1000</f>
        <v>2.4650909999999997</v>
      </c>
      <c r="P17" s="24">
        <f>M17*1.1666</f>
        <v>0</v>
      </c>
      <c r="Q17" s="28">
        <f>P17+O17+N17</f>
        <v>2.4650909999999997</v>
      </c>
      <c r="R17" s="28">
        <f>Q17*F17</f>
        <v>0.17009127899999998</v>
      </c>
    </row>
    <row r="18" spans="1:18" ht="35.25" customHeight="1">
      <c r="A18" s="151"/>
      <c r="B18" s="153"/>
      <c r="C18" s="156"/>
      <c r="D18" s="157"/>
      <c r="E18" s="153"/>
      <c r="F18" s="159"/>
      <c r="G18" s="151"/>
      <c r="H18" s="151"/>
      <c r="I18" s="22"/>
      <c r="J18" s="27"/>
      <c r="K18" s="23"/>
      <c r="L18" s="23"/>
      <c r="M18" s="24"/>
      <c r="N18" s="159"/>
      <c r="O18" s="159"/>
      <c r="P18" s="26"/>
      <c r="Q18" s="23"/>
      <c r="R18" s="23"/>
    </row>
    <row r="19" spans="1:18" ht="59.25" customHeight="1">
      <c r="A19" s="150">
        <v>4</v>
      </c>
      <c r="B19" s="152" t="s">
        <v>44</v>
      </c>
      <c r="C19" s="154" t="s">
        <v>45</v>
      </c>
      <c r="D19" s="155"/>
      <c r="E19" s="152" t="s">
        <v>36</v>
      </c>
      <c r="F19" s="158">
        <v>0.03</v>
      </c>
      <c r="G19" s="150">
        <v>1.5900000000000001E-2</v>
      </c>
      <c r="H19" s="150">
        <v>0.1234</v>
      </c>
      <c r="I19" s="22"/>
      <c r="J19" s="23"/>
      <c r="K19" s="23"/>
      <c r="L19" s="23"/>
      <c r="M19" s="25"/>
      <c r="N19" s="158">
        <f>G19*1887.44/1000</f>
        <v>3.0010296000000002E-2</v>
      </c>
      <c r="O19" s="158">
        <f>H19*2738.99/1000</f>
        <v>0.33799136599999996</v>
      </c>
      <c r="P19" s="28">
        <f>M19*1.13226</f>
        <v>0</v>
      </c>
      <c r="Q19" s="25">
        <f>P19+O19+N19</f>
        <v>0.36800166199999995</v>
      </c>
      <c r="R19" s="28">
        <f>Q19*F19</f>
        <v>1.1040049859999998E-2</v>
      </c>
    </row>
    <row r="20" spans="1:18" ht="15" customHeight="1">
      <c r="A20" s="151"/>
      <c r="B20" s="153"/>
      <c r="C20" s="156"/>
      <c r="D20" s="157"/>
      <c r="E20" s="153"/>
      <c r="F20" s="159"/>
      <c r="G20" s="151"/>
      <c r="H20" s="151"/>
      <c r="I20" s="22"/>
      <c r="J20" s="27"/>
      <c r="K20" s="23"/>
      <c r="L20" s="23"/>
      <c r="M20" s="24"/>
      <c r="N20" s="159"/>
      <c r="O20" s="159"/>
      <c r="P20" s="26"/>
      <c r="Q20" s="23"/>
      <c r="R20" s="23"/>
    </row>
    <row r="21" spans="1:18" ht="17.25" customHeight="1">
      <c r="A21" s="150">
        <v>5</v>
      </c>
      <c r="B21" s="152" t="s">
        <v>46</v>
      </c>
      <c r="C21" s="154" t="s">
        <v>52</v>
      </c>
      <c r="D21" s="155"/>
      <c r="E21" s="152" t="s">
        <v>36</v>
      </c>
      <c r="F21" s="158">
        <v>0.90500000000000003</v>
      </c>
      <c r="G21" s="150">
        <v>1.94</v>
      </c>
      <c r="H21" s="150">
        <v>0</v>
      </c>
      <c r="I21" s="22"/>
      <c r="J21" s="23"/>
      <c r="K21" s="23"/>
      <c r="L21" s="23"/>
      <c r="M21" s="24"/>
      <c r="N21" s="158">
        <f>G21*1887.44/1000</f>
        <v>3.6616336</v>
      </c>
      <c r="O21" s="158">
        <f>H21*2738.99/1000</f>
        <v>0</v>
      </c>
      <c r="P21" s="24">
        <f>M21*1.209</f>
        <v>0</v>
      </c>
      <c r="Q21" s="28">
        <f>P21+O21+N21</f>
        <v>3.6616336</v>
      </c>
      <c r="R21" s="28">
        <f>Q21*F21</f>
        <v>3.3137784080000001</v>
      </c>
    </row>
    <row r="22" spans="1:18" ht="48.75" customHeight="1">
      <c r="A22" s="151"/>
      <c r="B22" s="153"/>
      <c r="C22" s="156"/>
      <c r="D22" s="157"/>
      <c r="E22" s="153"/>
      <c r="F22" s="159"/>
      <c r="G22" s="151"/>
      <c r="H22" s="151"/>
      <c r="I22" s="22"/>
      <c r="J22" s="23"/>
      <c r="K22" s="23"/>
      <c r="L22" s="23"/>
      <c r="M22" s="24"/>
      <c r="N22" s="159"/>
      <c r="O22" s="159"/>
      <c r="P22" s="26"/>
      <c r="Q22" s="23"/>
      <c r="R22" s="23"/>
    </row>
    <row r="23" spans="1:18" ht="30" customHeight="1">
      <c r="A23" s="150">
        <v>6</v>
      </c>
      <c r="B23" s="152" t="s">
        <v>51</v>
      </c>
      <c r="C23" s="154" t="s">
        <v>54</v>
      </c>
      <c r="D23" s="155"/>
      <c r="E23" s="152" t="s">
        <v>21</v>
      </c>
      <c r="F23" s="160">
        <v>1.76</v>
      </c>
      <c r="G23" s="150">
        <v>0</v>
      </c>
      <c r="H23" s="150">
        <v>0.9</v>
      </c>
      <c r="I23" s="23"/>
      <c r="J23" s="23"/>
      <c r="K23" s="23"/>
      <c r="L23" s="23"/>
      <c r="M23" s="24"/>
      <c r="N23" s="158">
        <f>G23*1887.44/1000</f>
        <v>0</v>
      </c>
      <c r="O23" s="158">
        <f>H23*2738.99/1000</f>
        <v>2.4650909999999997</v>
      </c>
      <c r="P23" s="24">
        <f>M23*1.1666</f>
        <v>0</v>
      </c>
      <c r="Q23" s="28">
        <f>P23+O23+N23</f>
        <v>2.4650909999999997</v>
      </c>
      <c r="R23" s="28">
        <f>Q23*F23</f>
        <v>4.3385601599999992</v>
      </c>
    </row>
    <row r="24" spans="1:18" ht="30" customHeight="1">
      <c r="A24" s="151"/>
      <c r="B24" s="153"/>
      <c r="C24" s="156"/>
      <c r="D24" s="157"/>
      <c r="E24" s="153"/>
      <c r="F24" s="161"/>
      <c r="G24" s="151"/>
      <c r="H24" s="151"/>
      <c r="I24" s="22"/>
      <c r="J24" s="27"/>
      <c r="K24" s="23"/>
      <c r="L24" s="23"/>
      <c r="M24" s="24"/>
      <c r="N24" s="159"/>
      <c r="O24" s="159"/>
      <c r="P24" s="26"/>
      <c r="Q24" s="23"/>
      <c r="R24" s="23"/>
    </row>
    <row r="25" spans="1:18" ht="14.25" customHeight="1">
      <c r="A25" s="150">
        <v>7</v>
      </c>
      <c r="B25" s="152" t="s">
        <v>44</v>
      </c>
      <c r="C25" s="154" t="s">
        <v>53</v>
      </c>
      <c r="D25" s="155"/>
      <c r="E25" s="152" t="s">
        <v>36</v>
      </c>
      <c r="F25" s="158">
        <v>0.90500000000000003</v>
      </c>
      <c r="G25" s="150">
        <v>1.5900000000000001E-2</v>
      </c>
      <c r="H25" s="150">
        <v>0.1234</v>
      </c>
      <c r="I25" s="22"/>
      <c r="J25" s="23"/>
      <c r="K25" s="23"/>
      <c r="L25" s="23"/>
      <c r="M25" s="25"/>
      <c r="N25" s="158">
        <f>G25*1887.44/1000</f>
        <v>3.0010296000000002E-2</v>
      </c>
      <c r="O25" s="158">
        <f>H25*2738.99/1000</f>
        <v>0.33799136599999996</v>
      </c>
      <c r="P25" s="28">
        <f>M25*1.13226</f>
        <v>0</v>
      </c>
      <c r="Q25" s="25">
        <f>P25+O25+N25</f>
        <v>0.36800166199999995</v>
      </c>
      <c r="R25" s="28">
        <f>Q25*F25</f>
        <v>0.33304150410999994</v>
      </c>
    </row>
    <row r="26" spans="1:18" ht="57" customHeight="1">
      <c r="A26" s="151"/>
      <c r="B26" s="153"/>
      <c r="C26" s="156"/>
      <c r="D26" s="157"/>
      <c r="E26" s="153"/>
      <c r="F26" s="159"/>
      <c r="G26" s="151"/>
      <c r="H26" s="151"/>
      <c r="I26" s="22"/>
      <c r="J26" s="27"/>
      <c r="K26" s="23"/>
      <c r="L26" s="23"/>
      <c r="M26" s="24"/>
      <c r="N26" s="159"/>
      <c r="O26" s="159"/>
      <c r="P26" s="26"/>
      <c r="Q26" s="23"/>
      <c r="R26" s="23"/>
    </row>
    <row r="27" spans="1:18" ht="18.75" customHeight="1">
      <c r="A27" s="150">
        <v>8</v>
      </c>
      <c r="B27" s="162" t="s">
        <v>72</v>
      </c>
      <c r="C27" s="154" t="s">
        <v>73</v>
      </c>
      <c r="D27" s="155"/>
      <c r="E27" s="152" t="s">
        <v>36</v>
      </c>
      <c r="F27" s="158">
        <v>8.1000000000000003E-2</v>
      </c>
      <c r="G27" s="150">
        <v>0.89</v>
      </c>
      <c r="H27" s="150">
        <v>0</v>
      </c>
      <c r="I27" s="23"/>
      <c r="J27" s="23"/>
      <c r="K27" s="23"/>
      <c r="L27" s="23"/>
      <c r="M27" s="28">
        <f>M28</f>
        <v>1.9800000000000002</v>
      </c>
      <c r="N27" s="158">
        <f>G27*1887.44/1000</f>
        <v>1.6798215999999999</v>
      </c>
      <c r="O27" s="158">
        <f>H27*2738.99/1000</f>
        <v>0</v>
      </c>
      <c r="P27" s="28">
        <f>M27*1.13226</f>
        <v>2.2418748000000002</v>
      </c>
      <c r="Q27" s="28">
        <f>P27+O27+N27</f>
        <v>3.9216964000000001</v>
      </c>
      <c r="R27" s="28">
        <f>Q27*F27</f>
        <v>0.31765740840000001</v>
      </c>
    </row>
    <row r="28" spans="1:18" ht="30" customHeight="1">
      <c r="A28" s="151"/>
      <c r="B28" s="153"/>
      <c r="C28" s="156"/>
      <c r="D28" s="157"/>
      <c r="E28" s="153"/>
      <c r="F28" s="159"/>
      <c r="G28" s="151"/>
      <c r="H28" s="151"/>
      <c r="I28" s="22" t="s">
        <v>50</v>
      </c>
      <c r="J28" s="23" t="s">
        <v>36</v>
      </c>
      <c r="K28" s="23">
        <v>1.1000000000000001</v>
      </c>
      <c r="L28" s="23">
        <v>1.8</v>
      </c>
      <c r="M28" s="28">
        <f>K28*L28</f>
        <v>1.9800000000000002</v>
      </c>
      <c r="N28" s="159"/>
      <c r="O28" s="159"/>
      <c r="P28" s="26"/>
      <c r="Q28" s="23"/>
      <c r="R28" s="23"/>
    </row>
    <row r="29" spans="1:18" ht="14.25" customHeight="1">
      <c r="A29" s="150">
        <v>9</v>
      </c>
      <c r="B29" s="162" t="s">
        <v>31</v>
      </c>
      <c r="C29" s="154" t="s">
        <v>75</v>
      </c>
      <c r="D29" s="155"/>
      <c r="E29" s="152" t="s">
        <v>15</v>
      </c>
      <c r="F29" s="163">
        <v>1</v>
      </c>
      <c r="G29" s="150">
        <v>0</v>
      </c>
      <c r="H29" s="150">
        <v>0</v>
      </c>
      <c r="I29" s="23"/>
      <c r="J29" s="23"/>
      <c r="K29" s="23"/>
      <c r="L29" s="23"/>
      <c r="M29" s="24">
        <f>M30</f>
        <v>45</v>
      </c>
      <c r="N29" s="158">
        <f>G29*1887.44/1000</f>
        <v>0</v>
      </c>
      <c r="O29" s="158">
        <f>H29*2738.99/1000</f>
        <v>0</v>
      </c>
      <c r="P29" s="28">
        <f>M29*1.13226</f>
        <v>50.951700000000002</v>
      </c>
      <c r="Q29" s="28">
        <f>P29+O29+N29</f>
        <v>50.951700000000002</v>
      </c>
      <c r="R29" s="28">
        <f>Q29*F29</f>
        <v>50.951700000000002</v>
      </c>
    </row>
    <row r="30" spans="1:18" ht="42" customHeight="1">
      <c r="A30" s="151"/>
      <c r="B30" s="153"/>
      <c r="C30" s="156"/>
      <c r="D30" s="157"/>
      <c r="E30" s="153"/>
      <c r="F30" s="164"/>
      <c r="G30" s="151"/>
      <c r="H30" s="151"/>
      <c r="I30" s="22" t="s">
        <v>74</v>
      </c>
      <c r="J30" s="23" t="s">
        <v>15</v>
      </c>
      <c r="K30" s="23">
        <v>1</v>
      </c>
      <c r="L30" s="52">
        <v>45</v>
      </c>
      <c r="M30" s="24">
        <f>K30*L30</f>
        <v>45</v>
      </c>
      <c r="N30" s="159"/>
      <c r="O30" s="159"/>
      <c r="P30" s="26"/>
      <c r="Q30" s="23"/>
      <c r="R30" s="23"/>
    </row>
    <row r="31" spans="1:18" ht="18" customHeight="1">
      <c r="A31" s="35"/>
      <c r="B31" s="36"/>
      <c r="C31" s="165" t="s">
        <v>38</v>
      </c>
      <c r="D31" s="166"/>
      <c r="E31" s="35"/>
      <c r="F31" s="37"/>
      <c r="G31" s="24"/>
      <c r="H31" s="23"/>
      <c r="I31" s="35"/>
      <c r="J31" s="27"/>
      <c r="K31" s="27"/>
      <c r="L31" s="23"/>
      <c r="M31" s="23"/>
      <c r="N31" s="35"/>
      <c r="O31" s="35"/>
      <c r="P31" s="38"/>
      <c r="Q31" s="38"/>
      <c r="R31" s="28">
        <f>SUM(R13:R30)</f>
        <v>59.570502622170004</v>
      </c>
    </row>
    <row r="32" spans="1:18" ht="18" customHeight="1">
      <c r="A32" s="39"/>
      <c r="B32" s="40"/>
      <c r="C32" s="41"/>
      <c r="D32" s="42"/>
      <c r="E32" s="39"/>
      <c r="F32" s="43"/>
      <c r="G32" s="24"/>
      <c r="H32" s="23"/>
      <c r="I32" s="167" t="s">
        <v>10</v>
      </c>
      <c r="J32" s="168"/>
      <c r="K32" s="169"/>
      <c r="L32" s="44" t="s">
        <v>26</v>
      </c>
      <c r="M32" s="45"/>
      <c r="N32" s="39"/>
      <c r="O32" s="39"/>
      <c r="P32" s="23"/>
      <c r="Q32" s="38"/>
      <c r="R32" s="28">
        <f>R31*1.133</f>
        <v>67.493379470918612</v>
      </c>
    </row>
    <row r="33" spans="1:18" ht="16.5" customHeight="1">
      <c r="A33" s="150"/>
      <c r="B33" s="170"/>
      <c r="C33" s="154"/>
      <c r="D33" s="155"/>
      <c r="E33" s="150"/>
      <c r="F33" s="163"/>
      <c r="G33" s="24"/>
      <c r="H33" s="23"/>
      <c r="I33" s="165" t="s">
        <v>11</v>
      </c>
      <c r="J33" s="172"/>
      <c r="K33" s="166"/>
      <c r="L33" s="167" t="s">
        <v>27</v>
      </c>
      <c r="M33" s="169"/>
      <c r="N33" s="150"/>
      <c r="O33" s="150"/>
      <c r="P33" s="23"/>
      <c r="Q33" s="38"/>
      <c r="R33" s="28">
        <f>R32*1.11</f>
        <v>74.917651212719662</v>
      </c>
    </row>
    <row r="34" spans="1:18" ht="26.25" customHeight="1">
      <c r="A34" s="151"/>
      <c r="B34" s="171"/>
      <c r="C34" s="156"/>
      <c r="D34" s="157"/>
      <c r="E34" s="151"/>
      <c r="F34" s="164"/>
      <c r="G34" s="24"/>
      <c r="H34" s="23"/>
      <c r="I34" s="165" t="s">
        <v>13</v>
      </c>
      <c r="J34" s="172"/>
      <c r="K34" s="166"/>
      <c r="L34" s="167" t="s">
        <v>40</v>
      </c>
      <c r="M34" s="169"/>
      <c r="N34" s="151"/>
      <c r="O34" s="151"/>
      <c r="P34" s="23"/>
      <c r="Q34" s="38"/>
      <c r="R34" s="28">
        <f>R33*1.036</f>
        <v>77.614686656377572</v>
      </c>
    </row>
    <row r="35" spans="1:18" ht="18" customHeight="1">
      <c r="A35" s="46"/>
      <c r="B35" s="47"/>
      <c r="C35" s="48"/>
      <c r="D35" s="49"/>
      <c r="E35" s="46"/>
      <c r="F35" s="50"/>
      <c r="G35" s="24"/>
      <c r="H35" s="23"/>
      <c r="I35" s="165" t="s">
        <v>12</v>
      </c>
      <c r="J35" s="179"/>
      <c r="K35" s="180"/>
      <c r="L35" s="167" t="s">
        <v>33</v>
      </c>
      <c r="M35" s="169"/>
      <c r="N35" s="46"/>
      <c r="O35" s="46"/>
      <c r="P35" s="23"/>
      <c r="Q35" s="38"/>
      <c r="R35" s="28">
        <f>R34*1.01</f>
        <v>78.39083352294135</v>
      </c>
    </row>
    <row r="36" spans="1:18" ht="19.5" customHeight="1">
      <c r="A36" s="173"/>
      <c r="B36" s="174"/>
      <c r="C36" s="175"/>
      <c r="D36" s="175"/>
      <c r="E36" s="173"/>
      <c r="F36" s="176"/>
      <c r="G36" s="24"/>
      <c r="H36" s="23"/>
      <c r="I36" s="177" t="s">
        <v>23</v>
      </c>
      <c r="J36" s="178"/>
      <c r="K36" s="178"/>
      <c r="L36" s="167" t="s">
        <v>34</v>
      </c>
      <c r="M36" s="169"/>
      <c r="N36" s="173"/>
      <c r="O36" s="173"/>
      <c r="P36" s="23"/>
      <c r="Q36" s="38"/>
      <c r="R36" s="28">
        <f>R35*1.05</f>
        <v>82.310375199088426</v>
      </c>
    </row>
    <row r="37" spans="1:18" ht="17.25" customHeight="1">
      <c r="A37" s="173"/>
      <c r="B37" s="174"/>
      <c r="C37" s="175"/>
      <c r="D37" s="175"/>
      <c r="E37" s="173"/>
      <c r="F37" s="176"/>
      <c r="G37" s="24"/>
      <c r="H37" s="23"/>
      <c r="I37" s="177" t="s">
        <v>37</v>
      </c>
      <c r="J37" s="178"/>
      <c r="K37" s="178"/>
      <c r="L37" s="167" t="s">
        <v>14</v>
      </c>
      <c r="M37" s="169"/>
      <c r="N37" s="173"/>
      <c r="O37" s="173"/>
      <c r="P37" s="23"/>
      <c r="Q37" s="38"/>
      <c r="R37" s="28">
        <f>R36*1.2</f>
        <v>98.772450238906103</v>
      </c>
    </row>
    <row r="38" spans="1:18" ht="18.75" customHeight="1">
      <c r="A38" s="30"/>
      <c r="B38" s="31"/>
      <c r="C38" s="31"/>
      <c r="D38" s="31"/>
      <c r="E38" s="31"/>
      <c r="F38" s="30"/>
      <c r="G38" s="30"/>
      <c r="H38" s="30"/>
      <c r="I38" s="32"/>
      <c r="J38" s="30"/>
      <c r="K38" s="30"/>
      <c r="L38" s="33"/>
      <c r="M38" s="33"/>
      <c r="N38" s="33"/>
      <c r="O38" s="33"/>
      <c r="P38" s="34"/>
      <c r="Q38" s="30"/>
      <c r="R38" s="30"/>
    </row>
    <row r="39" spans="1:18" ht="21" customHeight="1">
      <c r="A39" s="30"/>
      <c r="B39" s="31"/>
      <c r="C39" s="31"/>
      <c r="D39" s="31"/>
      <c r="E39" s="31"/>
      <c r="F39" s="30"/>
      <c r="G39" s="30"/>
      <c r="H39" s="30"/>
      <c r="I39" s="32"/>
      <c r="J39" s="30"/>
      <c r="K39" s="30"/>
      <c r="L39" s="33"/>
      <c r="M39" s="33"/>
      <c r="N39" s="33"/>
      <c r="O39" s="33"/>
      <c r="P39" s="34"/>
      <c r="Q39" s="30"/>
      <c r="R39" s="30"/>
    </row>
    <row r="40" spans="1:18" ht="14.25" customHeight="1">
      <c r="A40" s="30"/>
      <c r="B40" s="31"/>
      <c r="C40" s="31"/>
      <c r="D40" s="31"/>
      <c r="E40" s="31"/>
      <c r="F40" s="30"/>
      <c r="G40" s="30"/>
      <c r="H40" s="30"/>
      <c r="I40" s="32"/>
      <c r="J40" s="30"/>
      <c r="K40" s="30"/>
      <c r="L40" s="33"/>
      <c r="M40" s="33"/>
      <c r="N40" s="33"/>
      <c r="O40" s="33"/>
      <c r="P40" s="34"/>
      <c r="Q40" s="30"/>
      <c r="R40" s="30" t="e">
        <f>R37*#REF!*1000</f>
        <v>#REF!</v>
      </c>
    </row>
    <row r="41" spans="1:18" ht="26.25" customHeight="1">
      <c r="A41" s="30"/>
      <c r="B41" s="31"/>
      <c r="C41" s="31"/>
      <c r="D41" s="31"/>
      <c r="E41" s="31"/>
      <c r="F41" s="30"/>
      <c r="G41" s="30"/>
      <c r="H41" s="30"/>
      <c r="I41" s="32"/>
      <c r="J41" s="30"/>
      <c r="K41" s="30"/>
      <c r="L41" s="33"/>
      <c r="M41" s="33"/>
      <c r="N41" s="33"/>
      <c r="O41" s="33"/>
      <c r="P41" s="34"/>
      <c r="Q41" s="30"/>
      <c r="R41" s="30" t="e">
        <f>R40/1.2</f>
        <v>#REF!</v>
      </c>
    </row>
    <row r="42" spans="1:18" ht="18" customHeight="1">
      <c r="A42" s="30"/>
      <c r="B42" s="31"/>
      <c r="C42" s="31"/>
      <c r="D42" s="31"/>
      <c r="E42" s="31"/>
      <c r="F42" s="30"/>
      <c r="G42" s="30"/>
      <c r="H42" s="30"/>
      <c r="I42" s="32"/>
      <c r="J42" s="30"/>
      <c r="K42" s="30"/>
      <c r="L42" s="33"/>
      <c r="M42" s="33"/>
      <c r="N42" s="33"/>
      <c r="O42" s="33"/>
      <c r="P42" s="34"/>
      <c r="Q42" s="30"/>
      <c r="R42" s="30"/>
    </row>
    <row r="43" spans="1:18" ht="16.5" customHeight="1">
      <c r="A43" s="30"/>
      <c r="B43" s="31"/>
      <c r="C43" s="31"/>
      <c r="D43" s="31"/>
      <c r="E43" s="31"/>
      <c r="F43" s="30"/>
      <c r="G43" s="30"/>
      <c r="H43" s="30"/>
      <c r="I43" s="32"/>
      <c r="J43" s="30"/>
      <c r="K43" s="30"/>
      <c r="L43" s="33"/>
      <c r="M43" s="33"/>
      <c r="N43" s="33"/>
      <c r="O43" s="33"/>
      <c r="P43" s="34"/>
      <c r="Q43" s="30"/>
      <c r="R43" s="30"/>
    </row>
    <row r="44" spans="1:18" ht="15" customHeight="1">
      <c r="A44" s="30"/>
      <c r="B44" s="31"/>
      <c r="C44" s="31"/>
      <c r="D44" s="31"/>
      <c r="E44" s="31"/>
      <c r="F44" s="30"/>
      <c r="G44" s="30"/>
      <c r="H44" s="30"/>
      <c r="I44" s="32"/>
      <c r="J44" s="30"/>
      <c r="K44" s="30"/>
      <c r="L44" s="33"/>
      <c r="M44" s="33"/>
      <c r="N44" s="33"/>
      <c r="O44" s="33"/>
      <c r="P44" s="34"/>
      <c r="Q44" s="30"/>
      <c r="R44" s="30"/>
    </row>
    <row r="45" spans="1:18" ht="12.75" customHeight="1">
      <c r="A45" s="30"/>
      <c r="B45" s="31"/>
      <c r="C45" s="31"/>
      <c r="D45" s="31"/>
      <c r="E45" s="31"/>
      <c r="F45" s="30"/>
      <c r="G45" s="30"/>
      <c r="H45" s="30"/>
      <c r="I45" s="32"/>
      <c r="J45" s="30"/>
      <c r="K45" s="30"/>
      <c r="L45" s="33"/>
      <c r="M45" s="33"/>
      <c r="N45" s="33"/>
      <c r="O45" s="33"/>
      <c r="P45" s="34"/>
      <c r="Q45" s="30"/>
      <c r="R45" s="30"/>
    </row>
    <row r="46" spans="1:18" ht="16.5" customHeight="1">
      <c r="A46" s="30"/>
      <c r="B46" s="31"/>
      <c r="C46" s="31"/>
      <c r="D46" s="31"/>
      <c r="E46" s="31"/>
      <c r="F46" s="30"/>
      <c r="G46" s="30"/>
      <c r="H46" s="30"/>
      <c r="I46" s="32"/>
      <c r="J46" s="30"/>
      <c r="K46" s="30"/>
      <c r="L46" s="33"/>
      <c r="M46" s="33"/>
      <c r="N46" s="33"/>
      <c r="O46" s="33"/>
      <c r="P46" s="34"/>
      <c r="Q46" s="30"/>
      <c r="R46" s="30"/>
    </row>
    <row r="47" spans="1:18" ht="27.75" customHeight="1">
      <c r="A47" s="30"/>
      <c r="B47" s="31"/>
      <c r="C47" s="31"/>
      <c r="D47" s="31"/>
      <c r="E47" s="31"/>
      <c r="F47" s="30"/>
      <c r="G47" s="30"/>
      <c r="H47" s="30"/>
      <c r="I47" s="32"/>
      <c r="J47" s="30"/>
      <c r="K47" s="30"/>
      <c r="L47" s="33"/>
      <c r="M47" s="33"/>
      <c r="N47" s="33"/>
      <c r="O47" s="33"/>
      <c r="P47" s="34"/>
      <c r="Q47" s="30"/>
      <c r="R47" s="30"/>
    </row>
    <row r="48" spans="1:18" ht="17.25" customHeight="1">
      <c r="A48" s="30"/>
      <c r="B48" s="31"/>
      <c r="C48" s="31"/>
      <c r="D48" s="31"/>
      <c r="E48" s="31"/>
      <c r="F48" s="30"/>
      <c r="G48" s="30"/>
      <c r="H48" s="30"/>
      <c r="I48" s="32"/>
      <c r="J48" s="30"/>
      <c r="K48" s="30"/>
      <c r="L48" s="33"/>
      <c r="M48" s="33"/>
      <c r="N48" s="33"/>
      <c r="O48" s="33"/>
      <c r="P48" s="34"/>
      <c r="Q48" s="30"/>
      <c r="R48" s="30"/>
    </row>
    <row r="49" spans="1:18" ht="22.5" customHeight="1">
      <c r="A49" s="30"/>
      <c r="B49" s="31"/>
      <c r="C49" s="31"/>
      <c r="D49" s="31"/>
      <c r="E49" s="31"/>
      <c r="F49" s="30"/>
      <c r="G49" s="30"/>
      <c r="H49" s="30"/>
      <c r="I49" s="32"/>
      <c r="J49" s="30"/>
      <c r="K49" s="30"/>
      <c r="L49" s="33"/>
      <c r="M49" s="33"/>
      <c r="N49" s="33"/>
      <c r="O49" s="33"/>
      <c r="P49" s="34"/>
      <c r="Q49" s="30"/>
      <c r="R49" s="30"/>
    </row>
    <row r="50" spans="1:18" ht="14.25" customHeight="1">
      <c r="A50" s="30"/>
      <c r="B50" s="31"/>
      <c r="C50" s="31"/>
      <c r="D50" s="31"/>
      <c r="E50" s="31"/>
      <c r="F50" s="30"/>
      <c r="G50" s="30"/>
      <c r="H50" s="30"/>
      <c r="I50" s="32"/>
      <c r="J50" s="30"/>
      <c r="K50" s="30"/>
      <c r="L50" s="33"/>
      <c r="M50" s="33"/>
      <c r="N50" s="33"/>
      <c r="O50" s="33"/>
      <c r="P50" s="34"/>
      <c r="Q50" s="30"/>
      <c r="R50" s="30"/>
    </row>
    <row r="51" spans="1:18" ht="15.75" customHeight="1">
      <c r="A51" s="30"/>
      <c r="B51" s="31"/>
      <c r="C51" s="31"/>
      <c r="D51" s="31"/>
      <c r="E51" s="31"/>
      <c r="F51" s="30"/>
      <c r="G51" s="30"/>
      <c r="H51" s="30"/>
      <c r="I51" s="32"/>
      <c r="J51" s="30"/>
      <c r="K51" s="30"/>
      <c r="L51" s="33"/>
      <c r="M51" s="33"/>
      <c r="N51" s="33"/>
      <c r="O51" s="33"/>
      <c r="P51" s="34"/>
      <c r="Q51" s="30"/>
      <c r="R51" s="30"/>
    </row>
    <row r="52" spans="1:18" ht="13.5" customHeight="1">
      <c r="C52" s="1"/>
      <c r="D52" s="1"/>
      <c r="L52" s="1"/>
    </row>
    <row r="53" spans="1:18" ht="18" customHeight="1">
      <c r="C53" s="1"/>
      <c r="D53" s="1"/>
      <c r="L53" s="1"/>
    </row>
    <row r="54" spans="1:18" ht="15.75" customHeight="1">
      <c r="C54" s="1"/>
      <c r="D54" s="1"/>
      <c r="L54" s="1"/>
    </row>
    <row r="55" spans="1:18" ht="27" customHeight="1">
      <c r="C55" s="1"/>
      <c r="D55" s="1"/>
      <c r="L55" s="1"/>
    </row>
    <row r="56" spans="1:18" ht="16.5" customHeight="1">
      <c r="C56" s="1"/>
      <c r="D56" s="1"/>
      <c r="L56" s="1"/>
    </row>
    <row r="57" spans="1:18" ht="15.75" customHeight="1">
      <c r="C57" s="1"/>
      <c r="D57" s="1"/>
      <c r="L57" s="1"/>
    </row>
    <row r="58" spans="1:18" ht="15" customHeight="1">
      <c r="C58" s="1"/>
      <c r="D58" s="1"/>
      <c r="L58" s="1"/>
    </row>
    <row r="59" spans="1:18" ht="33.75" customHeight="1">
      <c r="C59" s="1"/>
      <c r="D59" s="1"/>
      <c r="L59" s="1"/>
    </row>
    <row r="60" spans="1:18" ht="14.25" customHeight="1">
      <c r="C60" s="1"/>
      <c r="D60" s="1"/>
      <c r="L60" s="1"/>
    </row>
    <row r="61" spans="1:18" ht="37.5" customHeight="1">
      <c r="C61" s="1"/>
      <c r="D61" s="1"/>
      <c r="L61" s="1"/>
    </row>
    <row r="62" spans="1:18" ht="13.5" customHeight="1">
      <c r="C62" s="1"/>
      <c r="D62" s="1"/>
      <c r="L62" s="1"/>
    </row>
    <row r="63" spans="1:18" ht="98.25" customHeight="1">
      <c r="C63" s="1"/>
      <c r="D63" s="1"/>
      <c r="L63" s="1"/>
    </row>
    <row r="64" spans="1:18" ht="47.25" customHeight="1">
      <c r="C64" s="1"/>
      <c r="D64" s="1"/>
      <c r="L64" s="1"/>
    </row>
    <row r="65" s="1" customFormat="1" ht="14.25" customHeight="1"/>
    <row r="66" s="1" customFormat="1" ht="14.25" customHeight="1"/>
    <row r="67" s="1" customFormat="1" ht="43.5" customHeight="1"/>
    <row r="68" s="1" customFormat="1" ht="56.25" customHeight="1"/>
    <row r="69" s="1" customFormat="1" ht="13.5" customHeight="1"/>
    <row r="70" s="1" customFormat="1" ht="24.75" customHeight="1"/>
    <row r="71" s="1" customFormat="1" ht="19.5" customHeight="1"/>
    <row r="72" s="1" customFormat="1" ht="30" customHeight="1"/>
    <row r="73" s="1" customFormat="1" ht="14.25" customHeight="1"/>
    <row r="74" s="1" customFormat="1" ht="22.5" customHeight="1"/>
    <row r="75" s="1" customFormat="1" ht="13.5" customHeight="1"/>
    <row r="76" s="1" customFormat="1" ht="21" customHeight="1"/>
    <row r="77" s="1" customFormat="1" ht="15.75" customHeight="1"/>
    <row r="78" s="1" customFormat="1" ht="32.25" customHeight="1"/>
    <row r="79" s="1" customFormat="1" ht="12.75" customHeight="1"/>
    <row r="80" s="1" customFormat="1" ht="12.75" customHeight="1"/>
    <row r="81" spans="2:12" ht="30.75" customHeight="1">
      <c r="C81" s="1"/>
      <c r="D81" s="1"/>
      <c r="L81" s="1"/>
    </row>
    <row r="82" spans="2:12" ht="47.25" customHeight="1">
      <c r="C82" s="1"/>
      <c r="D82" s="1"/>
      <c r="L82" s="1"/>
    </row>
    <row r="83" spans="2:12" ht="16.5" customHeight="1">
      <c r="C83" s="1"/>
      <c r="D83" s="1"/>
      <c r="L83" s="1"/>
    </row>
    <row r="84" spans="2:12" ht="14.25" customHeight="1">
      <c r="C84" s="1"/>
      <c r="D84" s="1"/>
      <c r="L84" s="1"/>
    </row>
    <row r="85" spans="2:12" ht="15.75" customHeight="1">
      <c r="C85" s="1"/>
      <c r="D85" s="1"/>
      <c r="L85" s="1"/>
    </row>
    <row r="86" spans="2:12" ht="16.5" customHeight="1">
      <c r="B86" s="3" t="e">
        <f>#REF!-1004</f>
        <v>#REF!</v>
      </c>
      <c r="C86" s="1"/>
      <c r="D86" s="1"/>
      <c r="L86" s="1"/>
    </row>
    <row r="87" spans="2:12" ht="12" customHeight="1">
      <c r="C87" s="1"/>
      <c r="D87" s="1"/>
      <c r="L87" s="1"/>
    </row>
    <row r="88" spans="2:12" ht="25.5" customHeight="1">
      <c r="B88" s="1">
        <v>3267</v>
      </c>
      <c r="C88" s="1"/>
      <c r="D88" s="1"/>
      <c r="L88" s="1"/>
    </row>
    <row r="89" spans="2:12" ht="15" customHeight="1">
      <c r="B89" s="3" t="e">
        <f>#REF!-B88</f>
        <v>#REF!</v>
      </c>
      <c r="C89" s="1"/>
      <c r="D89" s="1"/>
      <c r="L89" s="1"/>
    </row>
    <row r="90" spans="2:12" ht="12" customHeight="1">
      <c r="C90" s="1"/>
      <c r="D90" s="1"/>
      <c r="L90" s="1"/>
    </row>
    <row r="91" spans="2:12" ht="37.5" customHeight="1">
      <c r="C91" s="1"/>
      <c r="D91" s="1"/>
      <c r="L91" s="1"/>
    </row>
    <row r="92" spans="2:12" ht="9.75" customHeight="1">
      <c r="C92" s="1"/>
      <c r="D92" s="1"/>
      <c r="L92" s="1"/>
    </row>
    <row r="93" spans="2:12" ht="65.099999999999994" customHeight="1">
      <c r="C93" s="1"/>
      <c r="D93" s="1"/>
      <c r="L93" s="1"/>
    </row>
    <row r="94" spans="2:12" ht="29.25" customHeight="1">
      <c r="C94" s="1"/>
      <c r="D94" s="1"/>
      <c r="L94" s="1"/>
    </row>
    <row r="95" spans="2:12" ht="15" customHeight="1">
      <c r="C95" s="1"/>
      <c r="D95" s="1"/>
      <c r="L95" s="1"/>
    </row>
    <row r="96" spans="2:12" ht="15.75" customHeight="1">
      <c r="C96" s="1"/>
      <c r="D96" s="1"/>
      <c r="L96" s="1"/>
    </row>
    <row r="97" s="1" customFormat="1" ht="18.75" customHeight="1"/>
    <row r="98" s="1" customFormat="1" ht="49.5" customHeight="1"/>
    <row r="99" s="1" customFormat="1" ht="36.75" customHeight="1"/>
    <row r="100" s="1" customFormat="1" ht="63" customHeight="1"/>
    <row r="101" s="1" customFormat="1" ht="15" customHeight="1"/>
    <row r="102" s="1" customFormat="1" ht="14.25" customHeight="1"/>
    <row r="103" s="1" customFormat="1" ht="28.5" customHeight="1"/>
    <row r="104" s="1" customFormat="1" ht="14.25" customHeight="1"/>
    <row r="105" s="1" customFormat="1" ht="18.75" customHeight="1"/>
    <row r="106" s="1" customFormat="1" ht="12.75" customHeight="1"/>
    <row r="107" s="1" customFormat="1" ht="38.25" customHeight="1"/>
    <row r="108" s="1" customFormat="1" ht="15" customHeight="1"/>
    <row r="109" s="1" customFormat="1" ht="45.75" customHeight="1"/>
    <row r="110" s="1" customFormat="1" ht="6.75" customHeight="1"/>
    <row r="111" s="1" customFormat="1" ht="15.75" customHeight="1"/>
    <row r="112" s="1" customFormat="1" ht="15.75" customHeight="1"/>
    <row r="113" s="1" customFormat="1" ht="13.5" customHeight="1"/>
    <row r="114" s="1" customFormat="1" ht="26.25" customHeight="1"/>
    <row r="115" s="1" customFormat="1" ht="15" customHeight="1"/>
    <row r="116" s="1" customFormat="1" ht="15.75" customHeight="1"/>
    <row r="117" s="1" customFormat="1" ht="17.25" customHeight="1"/>
    <row r="118" s="1" customFormat="1" ht="35.25" customHeight="1"/>
    <row r="119" s="1" customFormat="1" ht="12" customHeight="1"/>
    <row r="120" s="1" customFormat="1" ht="14.25" customHeight="1"/>
    <row r="121" s="1" customFormat="1" ht="19.5" customHeight="1"/>
    <row r="122" s="1" customFormat="1" ht="34.5" customHeight="1"/>
    <row r="123" s="1" customFormat="1" ht="16.5" customHeight="1"/>
    <row r="124" s="1" customFormat="1" ht="15.75" customHeight="1"/>
    <row r="125" s="1" customFormat="1" ht="18" customHeight="1"/>
    <row r="126" s="1" customFormat="1" ht="34.5" customHeight="1"/>
    <row r="127" s="1" customFormat="1" ht="17.25" customHeight="1"/>
    <row r="128" s="1" customFormat="1" ht="30" customHeight="1"/>
    <row r="129" spans="1:12" ht="13.5" customHeight="1">
      <c r="C129" s="1"/>
      <c r="D129" s="1"/>
      <c r="L129" s="1"/>
    </row>
    <row r="130" spans="1:12" ht="26.25" customHeight="1">
      <c r="C130" s="1"/>
      <c r="D130" s="1"/>
      <c r="L130" s="1"/>
    </row>
    <row r="131" spans="1:12" ht="30.75" customHeight="1">
      <c r="C131" s="1"/>
      <c r="D131" s="1"/>
      <c r="L131" s="1"/>
    </row>
    <row r="132" spans="1:12" ht="16.5" customHeight="1">
      <c r="C132" s="1"/>
      <c r="D132" s="1"/>
      <c r="L132" s="1"/>
    </row>
    <row r="133" spans="1:12" ht="26.25" customHeight="1">
      <c r="C133" s="1"/>
      <c r="D133" s="1"/>
      <c r="L133" s="1"/>
    </row>
    <row r="134" spans="1:12" ht="24" customHeight="1">
      <c r="C134" s="1"/>
      <c r="D134" s="1"/>
      <c r="L134" s="1"/>
    </row>
    <row r="135" spans="1:12" ht="34.5" customHeight="1">
      <c r="C135" s="1"/>
      <c r="D135" s="1"/>
      <c r="L135" s="1"/>
    </row>
    <row r="136" spans="1:12" ht="19.5" customHeight="1">
      <c r="C136" s="1"/>
      <c r="D136" s="1"/>
      <c r="L136" s="1"/>
    </row>
    <row r="137" spans="1:12" ht="21" customHeight="1">
      <c r="C137" s="1"/>
      <c r="D137" s="1"/>
      <c r="L137" s="1"/>
    </row>
    <row r="138" spans="1:12" ht="22.5" customHeight="1">
      <c r="C138" s="1"/>
      <c r="D138" s="1"/>
      <c r="L138" s="1"/>
    </row>
    <row r="139" spans="1:12" ht="14.25" customHeight="1">
      <c r="C139" s="1"/>
      <c r="D139" s="1"/>
      <c r="L139" s="1"/>
    </row>
    <row r="140" spans="1:12" ht="39.75" customHeight="1">
      <c r="A140" s="1">
        <f>75074.4</f>
        <v>75074.399999999994</v>
      </c>
      <c r="C140" s="1"/>
      <c r="D140" s="1"/>
      <c r="L140" s="1"/>
    </row>
    <row r="141" spans="1:12" ht="15.75" customHeight="1">
      <c r="C141" s="1"/>
      <c r="D141" s="1"/>
      <c r="L141" s="1"/>
    </row>
    <row r="142" spans="1:12" ht="39" customHeight="1">
      <c r="C142" s="1"/>
      <c r="D142" s="1"/>
      <c r="L142" s="1"/>
    </row>
    <row r="143" spans="1:12" ht="16.5" customHeight="1">
      <c r="C143" s="1"/>
      <c r="D143" s="1"/>
      <c r="L143" s="1"/>
    </row>
    <row r="144" spans="1:12" ht="19.5" customHeight="1">
      <c r="C144" s="1"/>
      <c r="D144" s="1"/>
      <c r="L144" s="1"/>
    </row>
    <row r="145" s="1" customFormat="1" ht="15" customHeight="1"/>
    <row r="146" s="1" customFormat="1" ht="15.75" customHeight="1"/>
    <row r="147" s="1" customFormat="1" ht="27" customHeight="1"/>
    <row r="148" s="1" customFormat="1" ht="15.75" customHeight="1"/>
    <row r="149" s="1" customFormat="1" ht="39" customHeight="1"/>
    <row r="150" s="1" customFormat="1" ht="17.25" customHeight="1"/>
    <row r="151" s="1" customFormat="1" ht="24.75" customHeight="1"/>
    <row r="152" s="1" customFormat="1" ht="15" customHeight="1"/>
    <row r="153" s="1" customFormat="1" ht="17.25" customHeight="1"/>
    <row r="154" s="1" customFormat="1" ht="18" customHeight="1"/>
    <row r="155" s="1" customFormat="1" ht="24" customHeight="1"/>
    <row r="156" s="1" customFormat="1" ht="14.25" customHeight="1"/>
    <row r="157" s="1" customFormat="1" ht="15" customHeight="1"/>
    <row r="158" s="1" customFormat="1" ht="21.75" customHeight="1"/>
    <row r="159" s="1" customFormat="1" ht="20.25" customHeight="1"/>
    <row r="160" s="1" customFormat="1" ht="31.5" customHeight="1"/>
    <row r="161" s="1" customFormat="1" ht="19.5" customHeight="1"/>
    <row r="162" s="1" customFormat="1" ht="26.25" customHeight="1"/>
    <row r="163" s="1" customFormat="1" ht="31.5" customHeight="1"/>
    <row r="164" s="1" customFormat="1" ht="15.75" customHeight="1"/>
    <row r="165" s="1" customFormat="1" ht="25.5" customHeight="1"/>
    <row r="166" s="1" customFormat="1" ht="12.75" customHeight="1"/>
    <row r="167" s="1" customFormat="1" ht="27.75" customHeight="1"/>
    <row r="168" s="1" customFormat="1" ht="12" customHeight="1"/>
    <row r="169" s="1" customFormat="1" ht="27" customHeight="1"/>
    <row r="170" s="1" customFormat="1" ht="14.25" customHeight="1"/>
    <row r="171" s="1" customFormat="1" ht="18.75" customHeight="1"/>
    <row r="172" s="1" customFormat="1" ht="27" customHeight="1"/>
    <row r="173" s="1" customFormat="1" ht="15.75" customHeight="1"/>
    <row r="174" s="1" customFormat="1" ht="18" customHeight="1"/>
    <row r="175" s="1" customFormat="1" ht="16.5" customHeight="1"/>
    <row r="176" s="1" customFormat="1" ht="16.5" customHeight="1"/>
    <row r="177" s="1" customFormat="1" ht="20.25" customHeight="1"/>
    <row r="178" s="1" customFormat="1" ht="20.25" customHeight="1"/>
    <row r="179" s="1" customFormat="1" ht="18.75" customHeight="1"/>
    <row r="180" s="1" customFormat="1" ht="24" customHeight="1"/>
    <row r="181" s="1" customFormat="1" ht="18" customHeight="1"/>
    <row r="182" s="1" customFormat="1" ht="31.5" customHeight="1"/>
    <row r="183" s="1" customFormat="1" ht="14.25" customHeight="1"/>
    <row r="184" s="1" customFormat="1" ht="43.5" customHeight="1"/>
    <row r="185" s="1" customFormat="1" ht="27.75" customHeight="1"/>
    <row r="186" s="1" customFormat="1" ht="30" customHeight="1"/>
    <row r="187" s="1" customFormat="1" ht="14.25" customHeight="1"/>
    <row r="188" s="1" customFormat="1" ht="42.75" customHeight="1"/>
    <row r="189" s="1" customFormat="1" ht="51" customHeight="1"/>
    <row r="190" s="1" customFormat="1" ht="13.5" customHeight="1"/>
    <row r="191" s="1" customFormat="1" ht="30.75" customHeight="1"/>
    <row r="192" s="1" customFormat="1" ht="15.75" customHeight="1"/>
    <row r="193" s="1" customFormat="1" ht="12.75" customHeight="1"/>
    <row r="194" s="1" customFormat="1" ht="13.5" customHeight="1"/>
    <row r="195" s="1" customFormat="1" ht="17.25" customHeight="1"/>
    <row r="196" s="1" customFormat="1" ht="12.75" customHeight="1"/>
    <row r="197" s="1" customFormat="1" ht="25.5" customHeight="1"/>
    <row r="198" s="1" customFormat="1" ht="11.25" customHeight="1"/>
    <row r="199" s="1" customFormat="1" ht="27.75" customHeight="1"/>
    <row r="200" s="1" customFormat="1" ht="15" customHeight="1"/>
    <row r="201" s="1" customFormat="1" ht="12.75" customHeight="1"/>
    <row r="202" s="1" customFormat="1" ht="18" customHeight="1"/>
    <row r="203" s="1" customFormat="1" ht="21" customHeight="1"/>
    <row r="204" s="1" customFormat="1" ht="23.25" customHeight="1"/>
    <row r="205" s="1" customFormat="1" ht="26.25" customHeight="1"/>
    <row r="206" s="1" customFormat="1" ht="8.25" customHeight="1"/>
    <row r="207" s="1" customFormat="1" ht="20.25" customHeight="1"/>
    <row r="208" s="1" customFormat="1" ht="62.25" customHeight="1"/>
    <row r="209" spans="3:12" ht="15" customHeight="1">
      <c r="C209" s="1"/>
      <c r="D209" s="1"/>
      <c r="L209" s="1"/>
    </row>
    <row r="210" spans="3:12" ht="24.75" customHeight="1">
      <c r="C210" s="1"/>
      <c r="D210" s="1"/>
      <c r="L210" s="1"/>
    </row>
    <row r="211" spans="3:12" ht="14.25" customHeight="1">
      <c r="C211" s="1"/>
      <c r="D211" s="1"/>
      <c r="L211" s="1"/>
    </row>
    <row r="212" spans="3:12" ht="12.75" customHeight="1">
      <c r="C212" s="1"/>
      <c r="D212" s="1"/>
      <c r="L212" s="1"/>
    </row>
    <row r="213" spans="3:12">
      <c r="C213" s="1"/>
      <c r="D213" s="1"/>
      <c r="L213" s="1"/>
    </row>
    <row r="214" spans="3:12" ht="12.75" customHeight="1">
      <c r="C214" s="1"/>
      <c r="D214" s="1"/>
      <c r="L214" s="1"/>
    </row>
    <row r="215" spans="3:12" ht="15" customHeight="1"/>
    <row r="216" spans="3:12" ht="44.25" customHeight="1"/>
    <row r="217" spans="3:12" ht="23.25" customHeight="1"/>
    <row r="218" spans="3:12" ht="13.5" customHeight="1"/>
    <row r="219" spans="3:12" ht="30" customHeight="1"/>
    <row r="220" spans="3:12" ht="25.5" customHeight="1"/>
    <row r="221" spans="3:12" ht="18" customHeight="1"/>
    <row r="222" spans="3:12" ht="27" customHeight="1"/>
    <row r="223" spans="3:12" ht="13.5" customHeight="1"/>
    <row r="224" spans="3:12" ht="22.5" customHeight="1"/>
    <row r="225" ht="16.5" customHeight="1"/>
    <row r="226" ht="38.25" customHeight="1"/>
    <row r="227" ht="21" customHeight="1"/>
    <row r="228" ht="36.75" customHeight="1"/>
    <row r="229" ht="15" customHeight="1"/>
    <row r="230" ht="16.5" customHeight="1"/>
    <row r="231" ht="26.25" customHeight="1"/>
    <row r="232" ht="23.25" customHeight="1"/>
    <row r="233" ht="28.5" customHeight="1"/>
    <row r="234" ht="44.25" customHeight="1"/>
    <row r="235" ht="37.5" customHeight="1"/>
    <row r="236" ht="24.75" customHeight="1"/>
    <row r="237" ht="13.5" customHeight="1"/>
    <row r="238" ht="36.75" customHeight="1"/>
    <row r="239" ht="29.25" customHeight="1"/>
    <row r="240" ht="18" customHeight="1"/>
    <row r="241" ht="17.25" customHeight="1"/>
    <row r="242" ht="16.5" customHeight="1"/>
    <row r="243" ht="21.75" customHeight="1"/>
    <row r="244" ht="24.75" customHeight="1"/>
    <row r="245" ht="15.75" customHeight="1"/>
    <row r="246" ht="30" customHeight="1"/>
    <row r="247" ht="17.25" customHeight="1"/>
    <row r="248" ht="14.25" customHeight="1"/>
    <row r="249" ht="21" customHeight="1"/>
    <row r="250" ht="17.25" customHeight="1"/>
    <row r="251" ht="15" customHeight="1"/>
    <row r="252" ht="17.25" customHeight="1"/>
    <row r="253" ht="12" customHeight="1"/>
    <row r="254" ht="25.5" customHeight="1"/>
    <row r="255" ht="18" customHeight="1"/>
    <row r="256" ht="24.75" customHeight="1"/>
    <row r="257" ht="22.5" customHeight="1"/>
    <row r="258" ht="12.75" customHeight="1"/>
    <row r="259" ht="43.5" customHeight="1"/>
    <row r="261" ht="36.75" customHeight="1"/>
    <row r="262" ht="12.75" customHeight="1"/>
    <row r="263" ht="32.25" customHeight="1"/>
    <row r="264" ht="12.75" customHeight="1"/>
    <row r="265" ht="23.25" customHeight="1"/>
    <row r="266" ht="13.5" customHeight="1"/>
    <row r="267" ht="21" customHeight="1"/>
    <row r="268" ht="21.75" customHeight="1"/>
    <row r="269" ht="24.75" customHeight="1"/>
    <row r="270" ht="18.75" customHeight="1"/>
    <row r="271" ht="30" customHeight="1"/>
    <row r="272" ht="13.5" customHeight="1"/>
    <row r="273" ht="32.25" customHeight="1"/>
    <row r="274" ht="22.5" customHeight="1"/>
    <row r="275" ht="27" customHeight="1"/>
    <row r="276" ht="27" customHeight="1"/>
    <row r="277" ht="40.5" customHeight="1"/>
    <row r="278" ht="61.5" customHeight="1"/>
    <row r="279" ht="9" customHeight="1"/>
    <row r="280" ht="41.25" customHeight="1"/>
    <row r="281" ht="59.25" customHeight="1"/>
    <row r="283" ht="30.75" customHeight="1"/>
    <row r="284" ht="73.5" customHeight="1"/>
    <row r="286" ht="42.75" customHeight="1"/>
    <row r="287" ht="33" customHeight="1"/>
    <row r="288" ht="16.5" customHeight="1"/>
    <row r="289" ht="63.75" customHeight="1"/>
    <row r="290" ht="47.25" customHeight="1"/>
    <row r="291" ht="35.25" customHeight="1"/>
    <row r="292" ht="24" customHeight="1"/>
    <row r="293" ht="20.25" customHeight="1"/>
    <row r="294" ht="30.75" customHeight="1"/>
    <row r="295" ht="25.5" customHeight="1"/>
    <row r="296" ht="12" customHeight="1"/>
    <row r="298" ht="51" customHeight="1"/>
    <row r="299" ht="23.25" customHeight="1"/>
    <row r="300" ht="24" customHeight="1"/>
    <row r="301" ht="24.75" customHeight="1"/>
    <row r="302" ht="18.75" customHeight="1"/>
    <row r="303" ht="12.75" customHeight="1"/>
    <row r="304" ht="36.75" customHeight="1"/>
    <row r="305" ht="12" customHeight="1"/>
    <row r="306" ht="45" customHeight="1"/>
    <row r="307" ht="13.5" customHeight="1"/>
    <row r="308" ht="27.75" customHeight="1"/>
    <row r="309" ht="12.75" customHeight="1"/>
    <row r="310" ht="21" customHeight="1"/>
    <row r="311" ht="18" customHeight="1"/>
    <row r="312" ht="24.75" customHeight="1"/>
    <row r="313" ht="51" customHeight="1"/>
    <row r="314" ht="57" customHeight="1"/>
    <row r="315" ht="12.75" customHeight="1"/>
    <row r="316" ht="84" customHeight="1"/>
    <row r="317" ht="33" customHeight="1"/>
    <row r="318" ht="27.75" customHeight="1"/>
    <row r="320" ht="26.25" customHeight="1"/>
    <row r="321" ht="47.25" customHeight="1"/>
    <row r="322" ht="20.25" customHeight="1"/>
    <row r="323" ht="18" customHeight="1"/>
    <row r="324" ht="22.5" customHeight="1"/>
    <row r="325" ht="36.75" customHeight="1"/>
    <row r="326" ht="18" customHeight="1"/>
    <row r="327" ht="37.5" customHeight="1"/>
    <row r="328" ht="12" customHeight="1"/>
    <row r="329" ht="106.5" customHeight="1"/>
    <row r="330" ht="44.25" customHeight="1"/>
    <row r="331" ht="23.25" customHeight="1"/>
    <row r="332" ht="13.5" customHeight="1"/>
    <row r="333" ht="14.25" customHeight="1"/>
    <row r="334" ht="68.25" customHeight="1"/>
    <row r="335" ht="18.75" customHeight="1"/>
    <row r="336" ht="28.5" customHeight="1"/>
    <row r="337" ht="14.25" customHeight="1"/>
    <row r="338" ht="42" customHeight="1"/>
    <row r="339" ht="11.25" customHeight="1"/>
    <row r="340" ht="47.25" customHeight="1"/>
    <row r="341" ht="15" customHeight="1"/>
    <row r="342" ht="18" customHeight="1"/>
    <row r="343" ht="13.5" customHeight="1"/>
    <row r="344" ht="16.5" customHeight="1"/>
    <row r="345" ht="12" customHeight="1"/>
    <row r="346" ht="15" customHeight="1"/>
    <row r="347" ht="45" customHeight="1"/>
    <row r="348" ht="16.5" customHeight="1"/>
    <row r="349" ht="87" customHeight="1"/>
    <row r="350" ht="14.25" customHeight="1"/>
    <row r="351" ht="35.25" customHeight="1"/>
    <row r="353" ht="15" customHeight="1"/>
    <row r="354" ht="51.75" customHeight="1"/>
    <row r="355" ht="30.75" customHeight="1"/>
    <row r="356" ht="47.25" customHeight="1"/>
    <row r="357" ht="13.5" customHeight="1"/>
    <row r="358" ht="45.75" customHeight="1"/>
    <row r="360" ht="62.25" customHeight="1"/>
    <row r="361" ht="15.75" customHeight="1"/>
    <row r="363" ht="13.5" customHeight="1"/>
    <row r="365" ht="18" customHeight="1"/>
    <row r="366" ht="17.25" customHeight="1"/>
    <row r="367" ht="23.25" customHeight="1"/>
    <row r="368" ht="21" customHeight="1"/>
    <row r="369" ht="54" customHeight="1"/>
    <row r="370" ht="24.75" customHeight="1"/>
    <row r="371" ht="16.5" customHeight="1"/>
    <row r="372" ht="13.5" customHeight="1"/>
    <row r="373" ht="62.25" customHeight="1"/>
    <row r="374" ht="25.5" customHeight="1"/>
    <row r="375" ht="75.75" customHeight="1"/>
    <row r="376" ht="14.25" customHeight="1"/>
    <row r="377" ht="23.25" customHeight="1"/>
    <row r="378" ht="29.25" customHeight="1"/>
    <row r="379" ht="15" customHeight="1"/>
    <row r="380" ht="15.75" customHeight="1"/>
    <row r="381" ht="12.75" customHeight="1"/>
    <row r="382" ht="15" customHeight="1"/>
    <row r="383" ht="25.5" customHeight="1"/>
    <row r="384" ht="12.75" customHeight="1"/>
    <row r="385" ht="25.5" customHeight="1"/>
    <row r="386" ht="42.75" customHeight="1"/>
    <row r="387" ht="25.5" customHeight="1"/>
    <row r="388" ht="36" customHeight="1"/>
    <row r="390" ht="34.5" customHeight="1"/>
    <row r="392" ht="40.5" customHeight="1"/>
    <row r="393" ht="39.75" customHeight="1"/>
    <row r="394" ht="51" customHeight="1"/>
    <row r="395" ht="25.5" customHeight="1"/>
    <row r="396" ht="76.5" customHeight="1"/>
    <row r="397" ht="56.25" customHeight="1"/>
    <row r="398" ht="12.75" customHeight="1"/>
    <row r="399" ht="23.25" customHeight="1"/>
    <row r="400" ht="12.75" customHeight="1"/>
    <row r="401" ht="19.5" customHeight="1"/>
    <row r="402" ht="12.75" customHeight="1"/>
    <row r="403" ht="31.5" customHeight="1"/>
    <row r="404" ht="18.75" customHeight="1"/>
    <row r="405" ht="61.5" customHeight="1"/>
    <row r="406" ht="15.75" customHeight="1"/>
    <row r="408" ht="14.25" customHeight="1"/>
    <row r="410" ht="17.25" customHeight="1"/>
    <row r="411" ht="31.5" customHeight="1"/>
    <row r="412" ht="12" customHeight="1"/>
    <row r="413" ht="27.75" customHeight="1"/>
    <row r="414" ht="19.5" customHeight="1"/>
    <row r="415" ht="39" customHeight="1"/>
    <row r="416" ht="15" customHeight="1"/>
    <row r="417" ht="18" customHeight="1"/>
    <row r="418" ht="11.25" customHeight="1"/>
    <row r="419" ht="93.75" customHeight="1"/>
    <row r="420" ht="15.75" customHeight="1"/>
    <row r="421" ht="91.5" customHeight="1"/>
    <row r="422" ht="18.75" customHeight="1"/>
    <row r="423" ht="44.25" customHeight="1"/>
    <row r="424" ht="12.75" customHeight="1"/>
    <row r="425" ht="13.5" customHeight="1"/>
    <row r="426" ht="21.75" customHeight="1"/>
    <row r="427" ht="12.75" customHeight="1"/>
    <row r="428" ht="66.75" customHeight="1"/>
    <row r="429" ht="12.75" customHeight="1"/>
    <row r="431" ht="57.75" customHeight="1"/>
    <row r="432" ht="27" customHeight="1"/>
    <row r="433" ht="51.75" customHeight="1"/>
    <row r="434" ht="22.5" customHeight="1"/>
    <row r="436" ht="41.25" customHeight="1"/>
    <row r="437" ht="11.25" customHeight="1"/>
    <row r="438" ht="13.5" customHeight="1"/>
    <row r="439" ht="36" customHeight="1"/>
    <row r="440" ht="22.5" customHeight="1"/>
    <row r="441" ht="28.5" customHeight="1"/>
    <row r="443" ht="15.75" customHeight="1"/>
    <row r="444" ht="15.75" customHeight="1"/>
    <row r="445" ht="13.5" customHeight="1"/>
    <row r="446" ht="14.25" customHeight="1"/>
    <row r="447" ht="12" customHeight="1"/>
    <row r="448" ht="19.5" customHeight="1"/>
    <row r="450" ht="15" customHeight="1"/>
    <row r="451" ht="13.5" customHeight="1"/>
    <row r="452" ht="13.5" customHeight="1"/>
    <row r="453" ht="19.5" customHeight="1"/>
    <row r="454" ht="14.25" customHeight="1"/>
    <row r="455" ht="25.5" customHeight="1"/>
    <row r="456" ht="12" customHeight="1"/>
    <row r="457" ht="13.5" customHeight="1"/>
    <row r="458" ht="11.25" customHeight="1"/>
    <row r="459" ht="12.75" customHeight="1"/>
    <row r="460" ht="12.75" customHeight="1"/>
    <row r="461" ht="11.25" customHeight="1"/>
    <row r="462" ht="33" customHeight="1"/>
    <row r="463" ht="12.75" customHeight="1"/>
    <row r="465" ht="12.75" customHeight="1"/>
    <row r="466" ht="10.5" customHeight="1"/>
    <row r="467" ht="12.75" customHeight="1"/>
    <row r="468" ht="13.5" customHeight="1"/>
    <row r="469" ht="23.25" customHeight="1"/>
    <row r="470" ht="12.75" customHeight="1"/>
    <row r="471" ht="15.75" customHeight="1"/>
    <row r="472" ht="12.75" customHeight="1"/>
    <row r="473" ht="12.75" customHeight="1"/>
    <row r="474" ht="15" customHeight="1"/>
    <row r="476" ht="27" customHeight="1"/>
    <row r="477" ht="12.75" customHeight="1"/>
    <row r="478" ht="17.25" customHeight="1"/>
    <row r="479" ht="12.75" customHeight="1"/>
    <row r="480" ht="10.5" customHeight="1"/>
    <row r="481" ht="12.75" customHeight="1"/>
    <row r="482" ht="13.5" customHeight="1"/>
    <row r="483" ht="12" customHeight="1"/>
    <row r="484" ht="21.75" customHeight="1"/>
    <row r="485" ht="26.25" customHeight="1"/>
    <row r="486" ht="12.75" customHeight="1"/>
    <row r="487" ht="28.5" customHeight="1"/>
    <row r="488" ht="26.25" customHeight="1"/>
    <row r="489" ht="19.5" customHeight="1"/>
    <row r="490" ht="36" customHeight="1"/>
    <row r="491" ht="8.25" customHeight="1"/>
    <row r="492" ht="12.75" customHeight="1"/>
    <row r="493" ht="13.5" customHeight="1"/>
    <row r="494" ht="14.25" customHeight="1"/>
    <row r="495" ht="24.75" customHeight="1"/>
    <row r="497" ht="26.25" customHeight="1"/>
    <row r="499" ht="12.75" customHeight="1"/>
    <row r="500" ht="14.25" customHeight="1"/>
    <row r="502" ht="12.75" customHeight="1"/>
    <row r="503" ht="13.5" customHeight="1"/>
    <row r="504" ht="12.75" customHeight="1"/>
    <row r="505" ht="27.75" customHeight="1"/>
    <row r="506" ht="12.75" customHeight="1"/>
    <row r="507" ht="12.75" customHeight="1"/>
    <row r="508" ht="12.75" customHeight="1"/>
    <row r="509" ht="60" customHeight="1"/>
    <row r="510" ht="12.75" customHeight="1"/>
    <row r="511" ht="15.75" customHeight="1"/>
    <row r="514" ht="12" customHeight="1"/>
    <row r="515" ht="12.75" customHeight="1"/>
    <row r="516" ht="17.25" customHeight="1"/>
    <row r="517" ht="14.25" customHeight="1"/>
    <row r="518" ht="8.25" customHeight="1"/>
    <row r="520" ht="14.25" customHeight="1"/>
    <row r="521" ht="14.25" customHeight="1"/>
    <row r="522" ht="12.75" customHeight="1"/>
    <row r="523" ht="12.75" customHeight="1"/>
    <row r="524" ht="15" customHeight="1"/>
    <row r="525" ht="12.75" customHeight="1"/>
    <row r="526" ht="13.5" customHeight="1"/>
    <row r="528" ht="15.75" customHeight="1"/>
    <row r="529" ht="29.25" customHeight="1"/>
    <row r="530" ht="21" customHeight="1"/>
    <row r="531" ht="54" customHeight="1"/>
    <row r="532" ht="12.75" customHeight="1"/>
    <row r="533" ht="16.5" customHeight="1"/>
    <row r="534" ht="54" customHeight="1"/>
    <row r="535" ht="15" customHeight="1"/>
    <row r="536" ht="61.5" customHeight="1"/>
    <row r="537" ht="12" customHeight="1"/>
    <row r="538" ht="25.5" customHeight="1"/>
    <row r="539" ht="14.25" customHeight="1"/>
    <row r="540" ht="24" customHeight="1"/>
    <row r="541" ht="41.25" customHeight="1"/>
    <row r="542" ht="25.5" customHeight="1"/>
    <row r="543" ht="12.75" customHeight="1"/>
    <row r="544" ht="36.75" customHeight="1"/>
    <row r="545" ht="12.75" customHeight="1"/>
    <row r="546" ht="30.75" customHeight="1"/>
    <row r="549" ht="13.5" customHeight="1"/>
    <row r="550" ht="15" customHeight="1"/>
    <row r="551" ht="14.25" customHeight="1"/>
    <row r="552" ht="12.75" customHeight="1"/>
    <row r="553" ht="30.75" customHeight="1"/>
    <row r="554" ht="12" customHeight="1"/>
    <row r="555" ht="15" customHeight="1"/>
    <row r="556" ht="14.25" customHeight="1"/>
    <row r="557" ht="13.5" customHeight="1"/>
    <row r="558" ht="14.25" customHeight="1"/>
    <row r="559" ht="14.25" customHeight="1"/>
    <row r="560" ht="31.5" customHeight="1"/>
    <row r="561" ht="31.5" customHeight="1"/>
    <row r="562" ht="13.5" customHeight="1"/>
    <row r="563" ht="48" customHeight="1"/>
    <row r="564" ht="15" customHeight="1"/>
    <row r="565" ht="63.75" customHeight="1"/>
    <row r="566" ht="11.25" customHeight="1"/>
    <row r="567" ht="44.25" customHeight="1"/>
    <row r="568" ht="13.5" customHeight="1"/>
    <row r="569" ht="30" customHeight="1"/>
    <row r="570" ht="15" customHeight="1"/>
    <row r="571" ht="15" customHeight="1"/>
    <row r="572" ht="13.5" customHeight="1"/>
    <row r="573" ht="11.25" customHeight="1"/>
    <row r="574" ht="16.5" customHeight="1"/>
    <row r="575" ht="12.75" customHeight="1"/>
    <row r="576" ht="17.25" customHeight="1"/>
    <row r="577" ht="14.25" customHeight="1"/>
    <row r="578" ht="17.25" customHeight="1"/>
    <row r="579" ht="16.5" customHeight="1"/>
    <row r="580" ht="33.75" customHeight="1"/>
    <row r="581" ht="17.25" customHeight="1"/>
    <row r="582" ht="23.25" customHeight="1"/>
    <row r="583" ht="12" customHeight="1"/>
    <row r="584" ht="24.75" customHeight="1"/>
    <row r="585" ht="27" customHeight="1"/>
    <row r="586" ht="12.75" customHeight="1"/>
    <row r="587" ht="15" customHeight="1"/>
    <row r="588" ht="21" customHeight="1"/>
    <row r="589" ht="12.75" customHeight="1"/>
    <row r="590" ht="11.25" customHeight="1"/>
    <row r="591" ht="13.5" customHeight="1"/>
    <row r="592" ht="23.25" customHeight="1"/>
    <row r="593" ht="13.5" customHeight="1"/>
    <row r="594" ht="26.25" customHeight="1"/>
    <row r="595" ht="15.75" customHeight="1"/>
    <row r="596" ht="13.5" customHeight="1"/>
    <row r="597" ht="17.25" customHeight="1"/>
    <row r="598" ht="12" customHeight="1"/>
    <row r="599" ht="14.25" customHeight="1"/>
    <row r="600" ht="12.75" customHeight="1"/>
    <row r="601" ht="13.5" customHeight="1"/>
    <row r="602" ht="12.75" customHeight="1"/>
    <row r="603" ht="12" customHeight="1"/>
    <row r="604" ht="12.75" customHeight="1"/>
    <row r="605" ht="14.25" customHeight="1"/>
    <row r="606" ht="12.75" customHeight="1"/>
    <row r="607" ht="11.25" customHeight="1"/>
    <row r="608" ht="12" customHeight="1"/>
    <row r="609" ht="13.5" customHeight="1"/>
    <row r="610" ht="14.25" customHeight="1"/>
    <row r="611" ht="12.75" customHeight="1"/>
    <row r="612" ht="23.25" customHeight="1"/>
    <row r="613" ht="14.25" customHeight="1"/>
    <row r="614" ht="12" customHeight="1"/>
    <row r="616" ht="12" customHeight="1"/>
    <row r="618" ht="15.75" customHeight="1"/>
    <row r="619" ht="12.75" customHeight="1"/>
    <row r="620" ht="12.75" customHeight="1"/>
    <row r="621" ht="12.75" customHeight="1"/>
    <row r="622" ht="13.5" customHeight="1"/>
    <row r="623" ht="13.5" customHeight="1"/>
    <row r="624" ht="33" customHeight="1"/>
    <row r="625" ht="25.5" customHeight="1"/>
    <row r="629" ht="19.5" customHeight="1"/>
    <row r="631" ht="11.25" customHeight="1"/>
    <row r="632" ht="17.25" customHeight="1"/>
    <row r="633" ht="8.25" customHeight="1"/>
    <row r="634" ht="15" customHeight="1"/>
    <row r="635" ht="28.5" customHeight="1"/>
    <row r="637" ht="53.25" customHeight="1"/>
    <row r="638" ht="12" customHeight="1"/>
    <row r="639" ht="28.5" customHeight="1"/>
    <row r="640" ht="52.5" customHeight="1"/>
    <row r="642" ht="62.25" customHeight="1"/>
    <row r="643" ht="27" customHeight="1"/>
    <row r="644" ht="11.25" customHeight="1"/>
    <row r="645" ht="47.25" customHeight="1"/>
    <row r="646" ht="12" customHeight="1"/>
    <row r="648" ht="20.25" customHeight="1"/>
    <row r="649" ht="15" customHeight="1"/>
    <row r="650" ht="30" customHeight="1"/>
    <row r="651" ht="14.25" customHeight="1"/>
    <row r="652" ht="12.75" customHeight="1"/>
    <row r="653" ht="21" customHeight="1"/>
    <row r="654" ht="12" customHeight="1"/>
    <row r="655" ht="19.5" customHeight="1"/>
    <row r="658" ht="12.75" customHeight="1"/>
    <row r="659" ht="13.5" customHeight="1"/>
    <row r="660" ht="12.75" customHeight="1"/>
    <row r="661" ht="12" customHeight="1"/>
    <row r="662" ht="12.75" customHeight="1"/>
    <row r="663" ht="12.75" customHeight="1"/>
    <row r="664" ht="33" customHeight="1"/>
    <row r="666" ht="13.5" customHeight="1"/>
    <row r="668" ht="12.75" customHeight="1"/>
    <row r="669" ht="14.25" customHeight="1"/>
    <row r="670" ht="12.75" customHeight="1"/>
    <row r="671" ht="25.5" customHeight="1"/>
    <row r="672" ht="12.75" customHeight="1"/>
    <row r="673" ht="15" customHeight="1"/>
    <row r="674" ht="12.75" customHeight="1"/>
    <row r="675" ht="18" customHeight="1"/>
    <row r="676" ht="12.75" customHeight="1"/>
    <row r="677" ht="12.75" customHeight="1"/>
    <row r="678" ht="25.5" customHeight="1"/>
    <row r="679" ht="12.75" customHeight="1"/>
    <row r="680" ht="21.75" customHeight="1"/>
    <row r="681" ht="12.75" customHeight="1"/>
    <row r="682" ht="49.5" customHeight="1"/>
    <row r="683" ht="12.75" customHeight="1"/>
    <row r="684" ht="32.25" customHeight="1"/>
    <row r="686" ht="15" customHeight="1"/>
    <row r="687" ht="14.25" customHeight="1"/>
    <row r="689" ht="12" customHeight="1"/>
    <row r="690" ht="12.75" customHeight="1"/>
    <row r="691" ht="12.75" customHeight="1"/>
    <row r="693" ht="15" customHeight="1"/>
    <row r="694" ht="33.75" customHeight="1"/>
    <row r="695" ht="18" customHeight="1"/>
    <row r="697" ht="12.75" customHeight="1"/>
    <row r="698" ht="33" customHeight="1"/>
    <row r="699" ht="44.25" customHeight="1"/>
    <row r="700" ht="12" customHeight="1"/>
    <row r="701" ht="15" customHeight="1"/>
    <row r="703" ht="15.75" customHeight="1"/>
    <row r="704" ht="27" customHeight="1"/>
    <row r="705" ht="15" customHeight="1"/>
    <row r="706" ht="25.5" customHeight="1"/>
    <row r="708" ht="15.75" customHeight="1"/>
    <row r="710" ht="12.75" customHeight="1"/>
    <row r="711" ht="12.75" customHeight="1"/>
    <row r="712" ht="12.75" customHeight="1"/>
    <row r="713" ht="12" customHeight="1"/>
    <row r="714" ht="12.75" customHeight="1"/>
    <row r="715" ht="7.5" customHeight="1"/>
    <row r="716" ht="12.75" customHeight="1"/>
    <row r="717" ht="12" customHeight="1"/>
    <row r="718" ht="12.75" customHeight="1"/>
    <row r="720" ht="12.75" customHeight="1"/>
    <row r="724" ht="12.75" customHeight="1"/>
    <row r="725" ht="14.25" customHeight="1"/>
    <row r="726" ht="12.75" customHeight="1"/>
    <row r="731" ht="12.75" customHeight="1"/>
    <row r="732" ht="19.5" customHeight="1"/>
    <row r="733" ht="12.75" customHeight="1"/>
    <row r="734" ht="12.75" customHeight="1"/>
    <row r="735" ht="17.25" customHeight="1"/>
    <row r="738" ht="15" customHeight="1"/>
    <row r="739" ht="26.25" customHeight="1"/>
    <row r="740" ht="12.75" customHeight="1"/>
    <row r="741" ht="59.25" customHeight="1"/>
    <row r="742" ht="11.25" customHeight="1"/>
    <row r="743" ht="18" customHeight="1"/>
    <row r="744" ht="60" customHeight="1"/>
    <row r="747" ht="14.25" customHeight="1"/>
    <row r="749" ht="60" customHeight="1"/>
    <row r="750" ht="69.75" customHeight="1"/>
    <row r="751" ht="15.75" customHeight="1"/>
    <row r="753" ht="30.75" customHeight="1"/>
    <row r="755" ht="31.5" customHeight="1"/>
    <row r="764" ht="15.75" customHeight="1"/>
    <row r="766" ht="13.5" customHeight="1"/>
    <row r="767" ht="12.75" customHeight="1"/>
    <row r="769" ht="14.25" customHeight="1"/>
    <row r="770" ht="12.75" customHeight="1"/>
    <row r="771" ht="11.25" customHeight="1"/>
    <row r="773" ht="12" customHeight="1"/>
    <row r="774" ht="15.75" customHeight="1"/>
    <row r="775" ht="17.25" customHeight="1"/>
    <row r="777" ht="23.25" customHeight="1"/>
    <row r="778" ht="12.75" customHeight="1"/>
    <row r="779" ht="18" customHeight="1"/>
    <row r="781" ht="18" customHeight="1"/>
    <row r="782" ht="15.75" customHeight="1"/>
    <row r="783" ht="12.75" customHeight="1"/>
    <row r="784" ht="28.5" customHeight="1"/>
    <row r="785" ht="12.75" customHeight="1"/>
    <row r="786" ht="24" customHeight="1"/>
    <row r="787" ht="29.25" customHeight="1"/>
    <row r="788" ht="13.5" customHeight="1"/>
    <row r="789" ht="18" customHeight="1"/>
    <row r="790" ht="15" customHeight="1"/>
    <row r="791" ht="14.25" customHeight="1"/>
    <row r="792" ht="24.75" customHeight="1"/>
    <row r="793" ht="11.25" customHeight="1"/>
    <row r="794" ht="11.25" customHeight="1"/>
    <row r="795" ht="12" customHeight="1"/>
    <row r="796" ht="12.75" customHeight="1"/>
    <row r="798" ht="12.75" customHeight="1"/>
    <row r="800" ht="11.25" customHeight="1"/>
    <row r="801" ht="9" customHeight="1"/>
    <row r="802" ht="12" customHeight="1"/>
    <row r="803" ht="12.75" customHeight="1"/>
    <row r="804" ht="12.75" customHeight="1"/>
    <row r="806" ht="30.75" customHeight="1"/>
    <row r="807" ht="9.75" customHeight="1"/>
    <row r="808" ht="38.25" customHeight="1"/>
    <row r="810" ht="12.75" customHeight="1"/>
    <row r="811" ht="12.75" customHeight="1"/>
    <row r="812" ht="27.75" customHeight="1"/>
    <row r="813" ht="12.75" customHeight="1"/>
    <row r="814" ht="29.25" customHeight="1"/>
    <row r="816" ht="12.75" customHeight="1"/>
    <row r="817" ht="13.5" customHeight="1"/>
    <row r="818" ht="12.75" customHeight="1"/>
    <row r="820" ht="11.25" customHeight="1"/>
    <row r="821" ht="8.25" customHeight="1"/>
    <row r="822" ht="36" customHeight="1"/>
    <row r="823" ht="15" customHeight="1"/>
    <row r="825" ht="12.75" customHeight="1"/>
    <row r="826" ht="31.5" customHeight="1"/>
    <row r="827" ht="14.25" customHeight="1"/>
    <row r="829" ht="14.25" customHeight="1"/>
    <row r="832" ht="12.75" customHeight="1"/>
    <row r="833" ht="13.5" customHeight="1"/>
    <row r="834" ht="12.75" customHeight="1"/>
    <row r="835" ht="21.75" customHeight="1"/>
    <row r="839" ht="12.75" customHeight="1"/>
    <row r="840" ht="12.75" customHeight="1"/>
    <row r="841" ht="12.75" customHeight="1"/>
    <row r="842" ht="12.75" customHeight="1"/>
    <row r="843" ht="9.75" customHeight="1"/>
    <row r="844" ht="33" customHeight="1"/>
    <row r="846" ht="28.5" customHeight="1"/>
    <row r="850" ht="24" customHeight="1"/>
    <row r="852" ht="21" customHeight="1"/>
    <row r="855" ht="72" customHeight="1"/>
    <row r="857" ht="22.5" customHeight="1"/>
    <row r="858" ht="17.25" customHeight="1"/>
    <row r="859" ht="60.75" customHeight="1"/>
    <row r="860" ht="15" customHeight="1"/>
    <row r="862" ht="73.5" customHeight="1"/>
    <row r="864" ht="29.25" customHeight="1"/>
    <row r="866" ht="33" customHeight="1"/>
    <row r="867" ht="12.75" customHeight="1"/>
    <row r="870" ht="12.75" customHeight="1"/>
    <row r="872" ht="12.75" customHeight="1"/>
    <row r="874" ht="12" customHeight="1"/>
    <row r="876" ht="19.5" customHeight="1"/>
    <row r="878" ht="17.25" customHeight="1"/>
    <row r="879" ht="17.25" customHeight="1"/>
    <row r="880" ht="29.25" customHeight="1"/>
    <row r="881" ht="24" customHeight="1"/>
    <row r="887" ht="12.75" customHeight="1"/>
    <row r="890" ht="13.5" customHeight="1"/>
    <row r="894" ht="12.75" customHeight="1"/>
    <row r="895" ht="30" customHeight="1"/>
    <row r="899" ht="35.25" customHeight="1"/>
    <row r="901" ht="12.75" customHeight="1"/>
    <row r="903" ht="12.75" customHeight="1"/>
    <row r="905" ht="12.75" customHeight="1"/>
    <row r="907" ht="12.75" customHeight="1"/>
    <row r="913" ht="12.75" customHeight="1"/>
    <row r="915" ht="12.75" customHeight="1"/>
    <row r="917" ht="25.5" customHeight="1"/>
    <row r="919" ht="30" customHeight="1"/>
    <row r="923" ht="29.25" customHeight="1"/>
    <row r="924" ht="12.75" customHeight="1"/>
    <row r="925" ht="25.5" customHeight="1"/>
    <row r="931" ht="12.75" customHeight="1"/>
    <row r="933" ht="12.75" customHeight="1"/>
    <row r="935" ht="36.75" customHeight="1"/>
    <row r="937" ht="39.75" customHeight="1"/>
    <row r="939" ht="12.75" customHeight="1"/>
    <row r="945" ht="12.75" customHeight="1"/>
    <row r="947" ht="12.75" customHeight="1"/>
    <row r="952" ht="12.75" customHeight="1"/>
    <row r="953" ht="28.5" customHeight="1"/>
    <row r="954" ht="12.75" customHeight="1"/>
    <row r="955" ht="27.75" customHeight="1"/>
    <row r="959" ht="12.75" customHeight="1"/>
    <row r="960" ht="12.75" customHeight="1"/>
    <row r="961" ht="12.75" customHeight="1"/>
    <row r="962" ht="12.75" customHeight="1"/>
    <row r="964" ht="12.75" customHeight="1"/>
  </sheetData>
  <mergeCells count="137">
    <mergeCell ref="A1:R1"/>
    <mergeCell ref="A2:R2"/>
    <mergeCell ref="A3:R3"/>
    <mergeCell ref="A4:R4"/>
    <mergeCell ref="E6:H6"/>
    <mergeCell ref="J6:K6"/>
    <mergeCell ref="E7:H7"/>
    <mergeCell ref="M8:R8"/>
    <mergeCell ref="B9:B11"/>
    <mergeCell ref="C9:D11"/>
    <mergeCell ref="E9:E11"/>
    <mergeCell ref="F9:F11"/>
    <mergeCell ref="G9:H9"/>
    <mergeCell ref="I9:L9"/>
    <mergeCell ref="N9:P9"/>
    <mergeCell ref="Q9:R9"/>
    <mergeCell ref="R10:R11"/>
    <mergeCell ref="L10:L11"/>
    <mergeCell ref="M10:M11"/>
    <mergeCell ref="N10:N11"/>
    <mergeCell ref="O10:O11"/>
    <mergeCell ref="P10:P11"/>
    <mergeCell ref="Q10:Q11"/>
    <mergeCell ref="A10:A11"/>
    <mergeCell ref="G10:G11"/>
    <mergeCell ref="H10:H11"/>
    <mergeCell ref="I10:I11"/>
    <mergeCell ref="J10:J11"/>
    <mergeCell ref="K10:K11"/>
    <mergeCell ref="O13:O14"/>
    <mergeCell ref="A15:A16"/>
    <mergeCell ref="B15:B16"/>
    <mergeCell ref="C15:D16"/>
    <mergeCell ref="E15:E16"/>
    <mergeCell ref="F15:F16"/>
    <mergeCell ref="G15:G16"/>
    <mergeCell ref="H15:H16"/>
    <mergeCell ref="N15:N16"/>
    <mergeCell ref="O15:O16"/>
    <mergeCell ref="C12:D12"/>
    <mergeCell ref="A13:A14"/>
    <mergeCell ref="B13:B14"/>
    <mergeCell ref="C13:D14"/>
    <mergeCell ref="E13:E14"/>
    <mergeCell ref="F13:F14"/>
    <mergeCell ref="G13:G14"/>
    <mergeCell ref="H13:H14"/>
    <mergeCell ref="N13:N14"/>
    <mergeCell ref="H17:H18"/>
    <mergeCell ref="N17:N18"/>
    <mergeCell ref="O17:O18"/>
    <mergeCell ref="A19:A20"/>
    <mergeCell ref="B19:B20"/>
    <mergeCell ref="C19:D20"/>
    <mergeCell ref="E19:E20"/>
    <mergeCell ref="F19:F20"/>
    <mergeCell ref="G19:G20"/>
    <mergeCell ref="H19:H20"/>
    <mergeCell ref="A17:A18"/>
    <mergeCell ref="B17:B18"/>
    <mergeCell ref="C17:D18"/>
    <mergeCell ref="E17:E18"/>
    <mergeCell ref="F17:F18"/>
    <mergeCell ref="G17:G18"/>
    <mergeCell ref="N19:N20"/>
    <mergeCell ref="O19:O20"/>
    <mergeCell ref="A21:A22"/>
    <mergeCell ref="B21:B22"/>
    <mergeCell ref="C21:D22"/>
    <mergeCell ref="E21:E22"/>
    <mergeCell ref="F21:F22"/>
    <mergeCell ref="G21:G22"/>
    <mergeCell ref="H21:H22"/>
    <mergeCell ref="N21:N22"/>
    <mergeCell ref="O21:O22"/>
    <mergeCell ref="A23:A24"/>
    <mergeCell ref="B23:B24"/>
    <mergeCell ref="C23:D24"/>
    <mergeCell ref="E23:E24"/>
    <mergeCell ref="F23:F24"/>
    <mergeCell ref="G23:G24"/>
    <mergeCell ref="H23:H24"/>
    <mergeCell ref="N23:N24"/>
    <mergeCell ref="O23:O24"/>
    <mergeCell ref="H25:H26"/>
    <mergeCell ref="N25:N26"/>
    <mergeCell ref="O25:O26"/>
    <mergeCell ref="A27:A28"/>
    <mergeCell ref="B27:B28"/>
    <mergeCell ref="C27:D28"/>
    <mergeCell ref="E27:E28"/>
    <mergeCell ref="F27:F28"/>
    <mergeCell ref="G27:G28"/>
    <mergeCell ref="H27:H28"/>
    <mergeCell ref="A25:A26"/>
    <mergeCell ref="B25:B26"/>
    <mergeCell ref="C25:D26"/>
    <mergeCell ref="E25:E26"/>
    <mergeCell ref="F25:F26"/>
    <mergeCell ref="G25:G26"/>
    <mergeCell ref="O29:O30"/>
    <mergeCell ref="C31:D31"/>
    <mergeCell ref="I32:K32"/>
    <mergeCell ref="A33:A34"/>
    <mergeCell ref="B33:B34"/>
    <mergeCell ref="C33:D34"/>
    <mergeCell ref="E33:E34"/>
    <mergeCell ref="F33:F34"/>
    <mergeCell ref="N27:N28"/>
    <mergeCell ref="O27:O28"/>
    <mergeCell ref="A29:A30"/>
    <mergeCell ref="B29:B30"/>
    <mergeCell ref="C29:D30"/>
    <mergeCell ref="E29:E30"/>
    <mergeCell ref="F29:F30"/>
    <mergeCell ref="G29:G30"/>
    <mergeCell ref="H29:H30"/>
    <mergeCell ref="N29:N30"/>
    <mergeCell ref="N33:N34"/>
    <mergeCell ref="O33:O34"/>
    <mergeCell ref="I34:K34"/>
    <mergeCell ref="L34:M34"/>
    <mergeCell ref="I35:K35"/>
    <mergeCell ref="L35:M35"/>
    <mergeCell ref="I33:K33"/>
    <mergeCell ref="L33:M33"/>
    <mergeCell ref="N36:N37"/>
    <mergeCell ref="O36:O37"/>
    <mergeCell ref="I37:K37"/>
    <mergeCell ref="L37:M37"/>
    <mergeCell ref="A36:A37"/>
    <mergeCell ref="B36:B37"/>
    <mergeCell ref="C36:D37"/>
    <mergeCell ref="E36:E37"/>
    <mergeCell ref="F36:F37"/>
    <mergeCell ref="I36:K36"/>
    <mergeCell ref="L36:M36"/>
  </mergeCells>
  <pageMargins left="0.75" right="0.75" top="1" bottom="1" header="0.5" footer="0.5"/>
  <pageSetup paperSize="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4"/>
  <sheetViews>
    <sheetView topLeftCell="A9" zoomScaleNormal="100" zoomScaleSheetLayoutView="100" workbookViewId="0">
      <selection activeCell="O13" sqref="O13:O14"/>
    </sheetView>
  </sheetViews>
  <sheetFormatPr defaultColWidth="8.28515625" defaultRowHeight="12.75"/>
  <cols>
    <col min="1" max="1" width="4.5703125" style="1" customWidth="1"/>
    <col min="2" max="2" width="7.140625" style="1" customWidth="1"/>
    <col min="3" max="3" width="8.28515625" style="2"/>
    <col min="4" max="4" width="13" style="2" customWidth="1"/>
    <col min="5" max="5" width="7.7109375" style="1" customWidth="1"/>
    <col min="6" max="6" width="6.42578125" style="1" customWidth="1"/>
    <col min="7" max="8" width="6.7109375" style="1" customWidth="1"/>
    <col min="9" max="9" width="11.85546875" style="1" customWidth="1"/>
    <col min="10" max="10" width="4.5703125" style="1" customWidth="1"/>
    <col min="11" max="11" width="6.28515625" style="1" customWidth="1"/>
    <col min="12" max="12" width="5.7109375" style="4" customWidth="1"/>
    <col min="13" max="13" width="6.28515625" style="1" customWidth="1"/>
    <col min="14" max="14" width="6.42578125" style="1" customWidth="1"/>
    <col min="15" max="15" width="7" style="1" customWidth="1"/>
    <col min="16" max="16" width="6.85546875" style="1" customWidth="1"/>
    <col min="17" max="17" width="7.7109375" style="1" customWidth="1"/>
    <col min="18" max="18" width="9" style="1" customWidth="1"/>
    <col min="19" max="16384" width="8.28515625" style="1"/>
  </cols>
  <sheetData>
    <row r="1" spans="1:18" ht="11.25" customHeight="1">
      <c r="A1" s="123" t="s">
        <v>65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ht="12" customHeight="1">
      <c r="A2" s="124" t="s">
        <v>28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18">
      <c r="A3" s="125" t="s">
        <v>69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>
      <c r="A4" s="123" t="s">
        <v>66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13.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R5" s="11"/>
    </row>
    <row r="6" spans="1:18">
      <c r="A6" s="12"/>
      <c r="B6" s="8"/>
      <c r="C6" s="8"/>
      <c r="D6" s="8"/>
      <c r="E6" s="126" t="s">
        <v>20</v>
      </c>
      <c r="F6" s="126"/>
      <c r="G6" s="126"/>
      <c r="H6" s="126"/>
      <c r="I6" s="29">
        <f>R21</f>
        <v>2.7723561137529487</v>
      </c>
      <c r="J6" s="127" t="s">
        <v>24</v>
      </c>
      <c r="K6" s="128"/>
      <c r="L6" s="8"/>
      <c r="M6" s="8"/>
      <c r="N6" s="8"/>
      <c r="O6" s="8"/>
      <c r="P6" s="8"/>
      <c r="Q6" s="8"/>
      <c r="R6" s="13"/>
    </row>
    <row r="7" spans="1:18">
      <c r="A7" s="14"/>
      <c r="B7" s="9"/>
      <c r="C7" s="9"/>
      <c r="D7" s="9"/>
      <c r="E7" s="129"/>
      <c r="F7" s="129"/>
      <c r="G7" s="129"/>
      <c r="H7" s="129"/>
      <c r="I7" s="15"/>
      <c r="J7" s="9"/>
      <c r="K7" s="9"/>
      <c r="L7" s="9"/>
      <c r="M7" s="9"/>
      <c r="N7" s="9"/>
      <c r="O7" s="9"/>
      <c r="P7" s="9"/>
      <c r="Q7" s="9"/>
      <c r="R7" s="16"/>
    </row>
    <row r="8" spans="1:18">
      <c r="A8" s="14"/>
      <c r="B8" s="17"/>
      <c r="C8" s="17"/>
      <c r="D8" s="17"/>
      <c r="E8" s="9"/>
      <c r="F8" s="18"/>
      <c r="G8" s="9"/>
      <c r="H8" s="9"/>
      <c r="I8" s="17"/>
      <c r="J8" s="17"/>
      <c r="K8" s="17"/>
      <c r="L8" s="9"/>
      <c r="M8" s="130" t="s">
        <v>64</v>
      </c>
      <c r="N8" s="130"/>
      <c r="O8" s="130"/>
      <c r="P8" s="130"/>
      <c r="Q8" s="130"/>
      <c r="R8" s="131"/>
    </row>
    <row r="9" spans="1:18" ht="33" customHeight="1">
      <c r="A9" s="19" t="s">
        <v>1</v>
      </c>
      <c r="B9" s="132" t="s">
        <v>2</v>
      </c>
      <c r="C9" s="135" t="s">
        <v>9</v>
      </c>
      <c r="D9" s="136"/>
      <c r="E9" s="132" t="s">
        <v>3</v>
      </c>
      <c r="F9" s="141" t="s">
        <v>6</v>
      </c>
      <c r="G9" s="144" t="s">
        <v>29</v>
      </c>
      <c r="H9" s="145"/>
      <c r="I9" s="146" t="s">
        <v>4</v>
      </c>
      <c r="J9" s="147"/>
      <c r="K9" s="147"/>
      <c r="L9" s="147"/>
      <c r="M9" s="5"/>
      <c r="N9" s="144" t="s">
        <v>18</v>
      </c>
      <c r="O9" s="145"/>
      <c r="P9" s="148"/>
      <c r="Q9" s="135" t="s">
        <v>30</v>
      </c>
      <c r="R9" s="136"/>
    </row>
    <row r="10" spans="1:18" ht="15" customHeight="1">
      <c r="A10" s="133" t="s">
        <v>5</v>
      </c>
      <c r="B10" s="133"/>
      <c r="C10" s="137"/>
      <c r="D10" s="138"/>
      <c r="E10" s="133"/>
      <c r="F10" s="142"/>
      <c r="G10" s="141" t="s">
        <v>0</v>
      </c>
      <c r="H10" s="141" t="s">
        <v>25</v>
      </c>
      <c r="I10" s="141" t="s">
        <v>8</v>
      </c>
      <c r="J10" s="141" t="s">
        <v>3</v>
      </c>
      <c r="K10" s="141" t="s">
        <v>16</v>
      </c>
      <c r="L10" s="141" t="s">
        <v>17</v>
      </c>
      <c r="M10" s="141" t="s">
        <v>22</v>
      </c>
      <c r="N10" s="141" t="s">
        <v>62</v>
      </c>
      <c r="O10" s="141" t="s">
        <v>63</v>
      </c>
      <c r="P10" s="141" t="s">
        <v>39</v>
      </c>
      <c r="Q10" s="141" t="s">
        <v>19</v>
      </c>
      <c r="R10" s="141" t="s">
        <v>7</v>
      </c>
    </row>
    <row r="11" spans="1:18" ht="90" customHeight="1">
      <c r="A11" s="134"/>
      <c r="B11" s="134"/>
      <c r="C11" s="139"/>
      <c r="D11" s="140"/>
      <c r="E11" s="134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18" ht="12.75" customHeight="1">
      <c r="A12" s="20">
        <v>1</v>
      </c>
      <c r="B12" s="6">
        <v>2</v>
      </c>
      <c r="C12" s="146">
        <v>3</v>
      </c>
      <c r="D12" s="149"/>
      <c r="E12" s="6">
        <v>4</v>
      </c>
      <c r="F12" s="20">
        <v>5</v>
      </c>
      <c r="G12" s="6">
        <v>6</v>
      </c>
      <c r="H12" s="21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  <c r="O12" s="6">
        <v>14</v>
      </c>
      <c r="P12" s="6">
        <v>15</v>
      </c>
      <c r="Q12" s="7">
        <v>16</v>
      </c>
      <c r="R12" s="7">
        <v>17</v>
      </c>
    </row>
    <row r="13" spans="1:18" ht="18" customHeight="1">
      <c r="A13" s="150">
        <v>1</v>
      </c>
      <c r="B13" s="152" t="s">
        <v>60</v>
      </c>
      <c r="C13" s="154" t="s">
        <v>61</v>
      </c>
      <c r="D13" s="155"/>
      <c r="E13" s="152" t="s">
        <v>32</v>
      </c>
      <c r="F13" s="163">
        <v>1</v>
      </c>
      <c r="G13" s="160">
        <v>0.1</v>
      </c>
      <c r="H13" s="150">
        <v>0.08</v>
      </c>
      <c r="I13" s="22"/>
      <c r="J13" s="23"/>
      <c r="K13" s="23"/>
      <c r="L13" s="23"/>
      <c r="M13" s="28">
        <f>M14</f>
        <v>1.1165</v>
      </c>
      <c r="N13" s="158">
        <f>G13*1887.44/1000</f>
        <v>0.18874400000000002</v>
      </c>
      <c r="O13" s="158">
        <f>H13*2738.99/1000</f>
        <v>0.21911919999999999</v>
      </c>
      <c r="P13" s="28">
        <f>M13*1.13226</f>
        <v>1.2641682900000002</v>
      </c>
      <c r="Q13" s="25">
        <f>P13+O13+N13</f>
        <v>1.6720314900000002</v>
      </c>
      <c r="R13" s="28">
        <f>Q13*F13</f>
        <v>1.6720314900000002</v>
      </c>
    </row>
    <row r="14" spans="1:18" ht="56.25" customHeight="1">
      <c r="A14" s="151"/>
      <c r="B14" s="153"/>
      <c r="C14" s="156"/>
      <c r="D14" s="157"/>
      <c r="E14" s="153"/>
      <c r="F14" s="164"/>
      <c r="G14" s="161"/>
      <c r="H14" s="151"/>
      <c r="I14" s="22" t="s">
        <v>58</v>
      </c>
      <c r="J14" s="27" t="s">
        <v>56</v>
      </c>
      <c r="K14" s="23">
        <v>1.0149999999999999</v>
      </c>
      <c r="L14" s="23">
        <v>1.1000000000000001</v>
      </c>
      <c r="M14" s="28">
        <f>K14*L14</f>
        <v>1.1165</v>
      </c>
      <c r="N14" s="159"/>
      <c r="O14" s="159"/>
      <c r="P14" s="26"/>
      <c r="Q14" s="23"/>
      <c r="R14" s="23"/>
    </row>
    <row r="15" spans="1:18" ht="18.75" customHeight="1">
      <c r="A15" s="35"/>
      <c r="B15" s="36"/>
      <c r="C15" s="165" t="s">
        <v>38</v>
      </c>
      <c r="D15" s="166"/>
      <c r="E15" s="35"/>
      <c r="F15" s="37"/>
      <c r="G15" s="24"/>
      <c r="H15" s="23"/>
      <c r="I15" s="35"/>
      <c r="J15" s="27"/>
      <c r="K15" s="27"/>
      <c r="L15" s="23"/>
      <c r="M15" s="23"/>
      <c r="N15" s="35"/>
      <c r="O15" s="35"/>
      <c r="P15" s="38"/>
      <c r="Q15" s="38"/>
      <c r="R15" s="28">
        <f>SUM(R13:R14)</f>
        <v>1.6720314900000002</v>
      </c>
    </row>
    <row r="16" spans="1:18" ht="19.5" customHeight="1">
      <c r="A16" s="39"/>
      <c r="B16" s="40"/>
      <c r="C16" s="41"/>
      <c r="D16" s="42"/>
      <c r="E16" s="39"/>
      <c r="F16" s="43"/>
      <c r="G16" s="24"/>
      <c r="H16" s="23"/>
      <c r="I16" s="167" t="s">
        <v>10</v>
      </c>
      <c r="J16" s="168"/>
      <c r="K16" s="169"/>
      <c r="L16" s="44" t="s">
        <v>26</v>
      </c>
      <c r="M16" s="45"/>
      <c r="N16" s="39"/>
      <c r="O16" s="39"/>
      <c r="P16" s="23"/>
      <c r="Q16" s="38"/>
      <c r="R16" s="28">
        <f>R15*1.133</f>
        <v>1.8944116781700002</v>
      </c>
    </row>
    <row r="17" spans="1:18" ht="16.5" customHeight="1">
      <c r="A17" s="150"/>
      <c r="B17" s="170"/>
      <c r="C17" s="154"/>
      <c r="D17" s="155"/>
      <c r="E17" s="150"/>
      <c r="F17" s="163"/>
      <c r="G17" s="24"/>
      <c r="H17" s="23"/>
      <c r="I17" s="165" t="s">
        <v>11</v>
      </c>
      <c r="J17" s="172"/>
      <c r="K17" s="166"/>
      <c r="L17" s="167" t="s">
        <v>27</v>
      </c>
      <c r="M17" s="169"/>
      <c r="N17" s="150"/>
      <c r="O17" s="150"/>
      <c r="P17" s="23"/>
      <c r="Q17" s="38"/>
      <c r="R17" s="28">
        <f>R16*1.11</f>
        <v>2.1027969627687004</v>
      </c>
    </row>
    <row r="18" spans="1:18" ht="35.25" customHeight="1">
      <c r="A18" s="151"/>
      <c r="B18" s="171"/>
      <c r="C18" s="156"/>
      <c r="D18" s="157"/>
      <c r="E18" s="151"/>
      <c r="F18" s="164"/>
      <c r="G18" s="24"/>
      <c r="H18" s="23"/>
      <c r="I18" s="165" t="s">
        <v>13</v>
      </c>
      <c r="J18" s="172"/>
      <c r="K18" s="166"/>
      <c r="L18" s="167" t="s">
        <v>40</v>
      </c>
      <c r="M18" s="169"/>
      <c r="N18" s="151"/>
      <c r="O18" s="151"/>
      <c r="P18" s="23"/>
      <c r="Q18" s="38"/>
      <c r="R18" s="28">
        <f>R17*1.036</f>
        <v>2.1784976534283738</v>
      </c>
    </row>
    <row r="19" spans="1:18" ht="14.25" customHeight="1">
      <c r="A19" s="46"/>
      <c r="B19" s="47"/>
      <c r="C19" s="48"/>
      <c r="D19" s="49"/>
      <c r="E19" s="46"/>
      <c r="F19" s="50"/>
      <c r="G19" s="24"/>
      <c r="H19" s="23"/>
      <c r="I19" s="165" t="s">
        <v>12</v>
      </c>
      <c r="J19" s="179"/>
      <c r="K19" s="180"/>
      <c r="L19" s="167" t="s">
        <v>33</v>
      </c>
      <c r="M19" s="169"/>
      <c r="N19" s="46"/>
      <c r="O19" s="46"/>
      <c r="P19" s="23"/>
      <c r="Q19" s="38"/>
      <c r="R19" s="28">
        <f>R18*1.01</f>
        <v>2.2002826299626577</v>
      </c>
    </row>
    <row r="20" spans="1:18" ht="15" customHeight="1">
      <c r="A20" s="173"/>
      <c r="B20" s="174"/>
      <c r="C20" s="175"/>
      <c r="D20" s="175"/>
      <c r="E20" s="173"/>
      <c r="F20" s="176"/>
      <c r="G20" s="24"/>
      <c r="H20" s="23"/>
      <c r="I20" s="177" t="s">
        <v>23</v>
      </c>
      <c r="J20" s="178"/>
      <c r="K20" s="178"/>
      <c r="L20" s="167" t="s">
        <v>34</v>
      </c>
      <c r="M20" s="169"/>
      <c r="N20" s="173"/>
      <c r="O20" s="173"/>
      <c r="P20" s="23"/>
      <c r="Q20" s="38"/>
      <c r="R20" s="28">
        <f>R19*1.05</f>
        <v>2.3102967614607905</v>
      </c>
    </row>
    <row r="21" spans="1:18" ht="17.25" customHeight="1">
      <c r="A21" s="173"/>
      <c r="B21" s="174"/>
      <c r="C21" s="175"/>
      <c r="D21" s="175"/>
      <c r="E21" s="173"/>
      <c r="F21" s="176"/>
      <c r="G21" s="24"/>
      <c r="H21" s="23"/>
      <c r="I21" s="177" t="s">
        <v>37</v>
      </c>
      <c r="J21" s="178"/>
      <c r="K21" s="178"/>
      <c r="L21" s="167" t="s">
        <v>14</v>
      </c>
      <c r="M21" s="169"/>
      <c r="N21" s="173"/>
      <c r="O21" s="173"/>
      <c r="P21" s="23"/>
      <c r="Q21" s="38"/>
      <c r="R21" s="28">
        <f>R20*1.2</f>
        <v>2.7723561137529487</v>
      </c>
    </row>
    <row r="22" spans="1:18" ht="65.25" customHeight="1">
      <c r="A22" s="30"/>
      <c r="B22" s="31"/>
      <c r="C22" s="31"/>
      <c r="D22" s="31"/>
      <c r="E22" s="31"/>
      <c r="F22" s="30"/>
      <c r="G22" s="30"/>
      <c r="H22" s="30"/>
      <c r="I22" s="32"/>
      <c r="J22" s="30"/>
      <c r="K22" s="30"/>
      <c r="L22" s="33"/>
      <c r="M22" s="33"/>
      <c r="N22" s="33"/>
      <c r="O22" s="33"/>
      <c r="P22" s="34"/>
      <c r="Q22" s="30"/>
      <c r="R22" s="30"/>
    </row>
    <row r="23" spans="1:18" ht="30" customHeight="1">
      <c r="A23" s="30"/>
      <c r="B23" s="31"/>
      <c r="C23" s="31"/>
      <c r="D23" s="31"/>
      <c r="E23" s="31"/>
      <c r="F23" s="30"/>
      <c r="G23" s="30"/>
      <c r="H23" s="30"/>
      <c r="I23" s="32"/>
      <c r="J23" s="30"/>
      <c r="K23" s="30"/>
      <c r="L23" s="33"/>
      <c r="M23" s="33"/>
      <c r="N23" s="33"/>
      <c r="O23" s="33"/>
      <c r="P23" s="34"/>
      <c r="Q23" s="30"/>
      <c r="R23" s="30"/>
    </row>
    <row r="24" spans="1:18" ht="39" customHeight="1">
      <c r="A24" s="30"/>
      <c r="B24" s="31"/>
      <c r="C24" s="31"/>
      <c r="D24" s="31"/>
      <c r="E24" s="31"/>
      <c r="F24" s="30"/>
      <c r="G24" s="30"/>
      <c r="H24" s="30"/>
      <c r="I24" s="32"/>
      <c r="J24" s="30"/>
      <c r="K24" s="30"/>
      <c r="L24" s="33"/>
      <c r="M24" s="33"/>
      <c r="N24" s="33"/>
      <c r="O24" s="33"/>
      <c r="P24" s="34"/>
      <c r="Q24" s="30"/>
      <c r="R24" s="30" t="e">
        <f>R21*#REF!*1000</f>
        <v>#REF!</v>
      </c>
    </row>
    <row r="25" spans="1:18" ht="14.25" customHeight="1">
      <c r="A25" s="30"/>
      <c r="B25" s="31"/>
      <c r="C25" s="31"/>
      <c r="D25" s="31"/>
      <c r="E25" s="31"/>
      <c r="F25" s="30"/>
      <c r="G25" s="30"/>
      <c r="H25" s="30"/>
      <c r="I25" s="32"/>
      <c r="J25" s="30"/>
      <c r="K25" s="30"/>
      <c r="L25" s="33"/>
      <c r="M25" s="33"/>
      <c r="N25" s="33"/>
      <c r="O25" s="33"/>
      <c r="P25" s="34"/>
      <c r="Q25" s="30"/>
      <c r="R25" s="30" t="e">
        <f>R24/1.2</f>
        <v>#REF!</v>
      </c>
    </row>
    <row r="26" spans="1:18" ht="66" customHeight="1">
      <c r="A26" s="30"/>
      <c r="B26" s="31"/>
      <c r="C26" s="31"/>
      <c r="D26" s="31"/>
      <c r="E26" s="31"/>
      <c r="F26" s="30"/>
      <c r="G26" s="30"/>
      <c r="H26" s="30"/>
      <c r="I26" s="32"/>
      <c r="J26" s="30"/>
      <c r="K26" s="30"/>
      <c r="L26" s="33"/>
      <c r="M26" s="33"/>
      <c r="N26" s="33"/>
      <c r="O26" s="33"/>
      <c r="P26" s="34"/>
      <c r="Q26" s="30"/>
      <c r="R26" s="30"/>
    </row>
    <row r="27" spans="1:18" ht="18.75" customHeight="1">
      <c r="A27" s="30"/>
      <c r="B27" s="31"/>
      <c r="C27" s="31"/>
      <c r="D27" s="31"/>
      <c r="E27" s="31"/>
      <c r="F27" s="30"/>
      <c r="G27" s="30"/>
      <c r="H27" s="30"/>
      <c r="I27" s="32"/>
      <c r="J27" s="30"/>
      <c r="K27" s="30"/>
      <c r="L27" s="33"/>
      <c r="M27" s="33"/>
      <c r="N27" s="33"/>
      <c r="O27" s="33"/>
      <c r="P27" s="34"/>
      <c r="Q27" s="30"/>
      <c r="R27" s="30"/>
    </row>
    <row r="28" spans="1:18" ht="37.5" customHeight="1">
      <c r="A28" s="30"/>
      <c r="B28" s="31"/>
      <c r="C28" s="31"/>
      <c r="D28" s="31"/>
      <c r="E28" s="31"/>
      <c r="F28" s="30"/>
      <c r="G28" s="30"/>
      <c r="H28" s="30"/>
      <c r="I28" s="32"/>
      <c r="J28" s="30"/>
      <c r="K28" s="30"/>
      <c r="L28" s="33"/>
      <c r="M28" s="33"/>
      <c r="N28" s="33"/>
      <c r="O28" s="33"/>
      <c r="P28" s="34"/>
      <c r="Q28" s="30"/>
      <c r="R28" s="30"/>
    </row>
    <row r="29" spans="1:18" ht="27" customHeight="1">
      <c r="A29" s="30"/>
      <c r="B29" s="31"/>
      <c r="C29" s="31"/>
      <c r="D29" s="31"/>
      <c r="E29" s="31"/>
      <c r="F29" s="30"/>
      <c r="G29" s="30"/>
      <c r="H29" s="30"/>
      <c r="I29" s="32"/>
      <c r="J29" s="30"/>
      <c r="K29" s="30"/>
      <c r="L29" s="33"/>
      <c r="M29" s="33"/>
      <c r="N29" s="33"/>
      <c r="O29" s="33"/>
      <c r="P29" s="34"/>
      <c r="Q29" s="30"/>
      <c r="R29" s="30"/>
    </row>
    <row r="30" spans="1:18" ht="57.75" customHeight="1">
      <c r="A30" s="30"/>
      <c r="B30" s="31"/>
      <c r="C30" s="31"/>
      <c r="D30" s="31"/>
      <c r="E30" s="31"/>
      <c r="F30" s="30"/>
      <c r="G30" s="30"/>
      <c r="H30" s="30"/>
      <c r="I30" s="32"/>
      <c r="J30" s="30"/>
      <c r="K30" s="30"/>
      <c r="L30" s="33"/>
      <c r="M30" s="33"/>
      <c r="N30" s="33"/>
      <c r="O30" s="33"/>
      <c r="P30" s="34"/>
      <c r="Q30" s="30"/>
      <c r="R30" s="30"/>
    </row>
    <row r="31" spans="1:18" ht="40.5" customHeight="1">
      <c r="A31" s="30"/>
      <c r="B31" s="31"/>
      <c r="C31" s="31"/>
      <c r="D31" s="31"/>
      <c r="E31" s="31"/>
      <c r="F31" s="30"/>
      <c r="G31" s="30"/>
      <c r="H31" s="30"/>
      <c r="I31" s="32"/>
      <c r="J31" s="30"/>
      <c r="K31" s="30"/>
      <c r="L31" s="33"/>
      <c r="M31" s="33"/>
      <c r="N31" s="33"/>
      <c r="O31" s="33"/>
      <c r="P31" s="34"/>
      <c r="Q31" s="30"/>
      <c r="R31" s="30"/>
    </row>
    <row r="32" spans="1:18" ht="34.5" customHeight="1">
      <c r="A32" s="30"/>
      <c r="B32" s="31"/>
      <c r="C32" s="31"/>
      <c r="D32" s="31"/>
      <c r="E32" s="31"/>
      <c r="F32" s="30"/>
      <c r="G32" s="30"/>
      <c r="H32" s="30"/>
      <c r="I32" s="32"/>
      <c r="J32" s="30"/>
      <c r="K32" s="30"/>
      <c r="L32" s="33"/>
      <c r="M32" s="33"/>
      <c r="N32" s="33"/>
      <c r="O32" s="33"/>
      <c r="P32" s="34"/>
      <c r="Q32" s="30"/>
      <c r="R32" s="30"/>
    </row>
    <row r="33" spans="1:18" ht="34.5" customHeight="1">
      <c r="A33" s="30"/>
      <c r="B33" s="31"/>
      <c r="C33" s="31"/>
      <c r="D33" s="31"/>
      <c r="E33" s="31"/>
      <c r="F33" s="30"/>
      <c r="G33" s="30"/>
      <c r="H33" s="30"/>
      <c r="I33" s="32"/>
      <c r="J33" s="30"/>
      <c r="K33" s="30"/>
      <c r="L33" s="33"/>
      <c r="M33" s="33"/>
      <c r="N33" s="33"/>
      <c r="O33" s="33"/>
      <c r="P33" s="34"/>
      <c r="Q33" s="30"/>
      <c r="R33" s="30"/>
    </row>
    <row r="34" spans="1:18" ht="39" customHeight="1">
      <c r="A34" s="30"/>
      <c r="B34" s="31"/>
      <c r="C34" s="31"/>
      <c r="D34" s="31"/>
      <c r="E34" s="31"/>
      <c r="F34" s="30"/>
      <c r="G34" s="30"/>
      <c r="H34" s="30"/>
      <c r="I34" s="32"/>
      <c r="J34" s="30"/>
      <c r="K34" s="30"/>
      <c r="L34" s="33"/>
      <c r="M34" s="33"/>
      <c r="N34" s="33"/>
      <c r="O34" s="33"/>
      <c r="P34" s="34"/>
      <c r="Q34" s="30"/>
      <c r="R34" s="30"/>
    </row>
    <row r="35" spans="1:18" ht="14.25" customHeight="1">
      <c r="A35" s="30"/>
      <c r="B35" s="31"/>
      <c r="C35" s="31"/>
      <c r="D35" s="31"/>
      <c r="E35" s="31"/>
      <c r="F35" s="30"/>
      <c r="G35" s="30"/>
      <c r="H35" s="30"/>
      <c r="I35" s="32"/>
      <c r="J35" s="30"/>
      <c r="K35" s="30"/>
      <c r="L35" s="33"/>
      <c r="M35" s="33"/>
      <c r="N35" s="33"/>
      <c r="O35" s="33"/>
      <c r="P35" s="34"/>
      <c r="Q35" s="30"/>
      <c r="R35" s="30"/>
    </row>
    <row r="36" spans="1:18" ht="45" customHeight="1">
      <c r="C36" s="1"/>
      <c r="D36" s="1"/>
      <c r="L36" s="1"/>
    </row>
    <row r="37" spans="1:18" ht="17.25" customHeight="1">
      <c r="C37" s="1"/>
      <c r="D37" s="1"/>
      <c r="L37" s="1"/>
    </row>
    <row r="38" spans="1:18" ht="26.25" customHeight="1">
      <c r="C38" s="1"/>
      <c r="D38" s="1"/>
      <c r="L38" s="1"/>
    </row>
    <row r="39" spans="1:18" ht="51" customHeight="1">
      <c r="C39" s="1"/>
      <c r="D39" s="1"/>
      <c r="L39" s="1"/>
    </row>
    <row r="40" spans="1:18" ht="27" customHeight="1">
      <c r="C40" s="1"/>
      <c r="D40" s="1"/>
      <c r="L40" s="1"/>
    </row>
    <row r="41" spans="1:18" ht="42" customHeight="1">
      <c r="C41" s="1"/>
      <c r="D41" s="1"/>
      <c r="L41" s="1"/>
    </row>
    <row r="42" spans="1:18" ht="12.75" customHeight="1">
      <c r="C42" s="1"/>
      <c r="D42" s="1"/>
      <c r="L42" s="1"/>
    </row>
    <row r="43" spans="1:18" ht="16.5" customHeight="1">
      <c r="C43" s="1"/>
      <c r="D43" s="1"/>
      <c r="L43" s="1"/>
    </row>
    <row r="44" spans="1:18" ht="15" customHeight="1">
      <c r="C44" s="1"/>
      <c r="D44" s="1"/>
      <c r="L44" s="1"/>
    </row>
    <row r="45" spans="1:18" ht="12.75" customHeight="1">
      <c r="C45" s="1"/>
      <c r="D45" s="1"/>
      <c r="L45" s="1"/>
    </row>
    <row r="46" spans="1:18" ht="16.5" customHeight="1">
      <c r="C46" s="1"/>
      <c r="D46" s="1"/>
      <c r="L46" s="1"/>
    </row>
    <row r="47" spans="1:18" ht="27.75" customHeight="1">
      <c r="C47" s="1"/>
      <c r="D47" s="1"/>
      <c r="L47" s="1"/>
    </row>
    <row r="48" spans="1:18" ht="17.25" customHeight="1">
      <c r="C48" s="1"/>
      <c r="D48" s="1"/>
      <c r="L48" s="1"/>
    </row>
    <row r="49" s="1" customFormat="1" ht="22.5" customHeight="1"/>
    <row r="50" s="1" customFormat="1" ht="14.25" customHeight="1"/>
    <row r="51" s="1" customFormat="1" ht="15.75" customHeight="1"/>
    <row r="52" s="1" customFormat="1" ht="13.5" customHeight="1"/>
    <row r="53" s="1" customFormat="1" ht="18" customHeight="1"/>
    <row r="54" s="1" customFormat="1" ht="15.75" customHeight="1"/>
    <row r="55" s="1" customFormat="1" ht="27" customHeight="1"/>
    <row r="56" s="1" customFormat="1" ht="16.5" customHeight="1"/>
    <row r="57" s="1" customFormat="1" ht="15.75" customHeight="1"/>
    <row r="58" s="1" customFormat="1" ht="15" customHeight="1"/>
    <row r="59" s="1" customFormat="1" ht="33.75" customHeight="1"/>
    <row r="60" s="1" customFormat="1" ht="14.25" customHeight="1"/>
    <row r="61" s="1" customFormat="1" ht="37.5" customHeight="1"/>
    <row r="62" s="1" customFormat="1" ht="13.5" customHeight="1"/>
    <row r="63" s="1" customFormat="1" ht="98.25" customHeight="1"/>
    <row r="64" s="1" customFormat="1" ht="47.25" customHeight="1"/>
    <row r="65" spans="2:12" ht="14.25" customHeight="1">
      <c r="C65" s="1"/>
      <c r="D65" s="1"/>
      <c r="L65" s="1"/>
    </row>
    <row r="66" spans="2:12" ht="14.25" customHeight="1">
      <c r="C66" s="1"/>
      <c r="D66" s="1"/>
      <c r="L66" s="1"/>
    </row>
    <row r="67" spans="2:12" ht="43.5" customHeight="1">
      <c r="C67" s="1"/>
      <c r="D67" s="1"/>
      <c r="L67" s="1"/>
    </row>
    <row r="68" spans="2:12" ht="56.25" customHeight="1">
      <c r="C68" s="1"/>
      <c r="D68" s="1"/>
      <c r="L68" s="1"/>
    </row>
    <row r="69" spans="2:12" ht="13.5" customHeight="1">
      <c r="C69" s="1"/>
      <c r="D69" s="1"/>
      <c r="L69" s="1"/>
    </row>
    <row r="70" spans="2:12" ht="24.75" customHeight="1">
      <c r="B70" s="3" t="e">
        <f>#REF!-1004</f>
        <v>#REF!</v>
      </c>
      <c r="C70" s="1"/>
      <c r="D70" s="1"/>
      <c r="L70" s="1"/>
    </row>
    <row r="71" spans="2:12" ht="19.5" customHeight="1">
      <c r="C71" s="1"/>
      <c r="D71" s="1"/>
      <c r="L71" s="1"/>
    </row>
    <row r="72" spans="2:12" ht="30" customHeight="1">
      <c r="B72" s="1">
        <v>3267</v>
      </c>
      <c r="C72" s="1"/>
      <c r="D72" s="1"/>
      <c r="L72" s="1"/>
    </row>
    <row r="73" spans="2:12" ht="14.25" customHeight="1">
      <c r="B73" s="3" t="e">
        <f>#REF!-B72</f>
        <v>#REF!</v>
      </c>
      <c r="C73" s="1"/>
      <c r="D73" s="1"/>
      <c r="L73" s="1"/>
    </row>
    <row r="74" spans="2:12" ht="22.5" customHeight="1">
      <c r="C74" s="1"/>
      <c r="D74" s="1"/>
      <c r="L74" s="1"/>
    </row>
    <row r="75" spans="2:12" ht="13.5" customHeight="1">
      <c r="C75" s="1"/>
      <c r="D75" s="1"/>
      <c r="L75" s="1"/>
    </row>
    <row r="76" spans="2:12" ht="21" customHeight="1">
      <c r="C76" s="1"/>
      <c r="D76" s="1"/>
      <c r="L76" s="1"/>
    </row>
    <row r="77" spans="2:12" ht="15.75" customHeight="1">
      <c r="C77" s="1"/>
      <c r="D77" s="1"/>
      <c r="L77" s="1"/>
    </row>
    <row r="78" spans="2:12" ht="32.25" customHeight="1">
      <c r="C78" s="1"/>
      <c r="D78" s="1"/>
      <c r="L78" s="1"/>
    </row>
    <row r="79" spans="2:12" ht="12.75" customHeight="1">
      <c r="C79" s="1"/>
      <c r="D79" s="1"/>
      <c r="L79" s="1"/>
    </row>
    <row r="80" spans="2:12" ht="12.75" customHeight="1">
      <c r="C80" s="1"/>
      <c r="D80" s="1"/>
      <c r="L80" s="1"/>
    </row>
    <row r="81" s="1" customFormat="1" ht="30.75" customHeight="1"/>
    <row r="82" s="1" customFormat="1" ht="47.25" customHeight="1"/>
    <row r="83" s="1" customFormat="1" ht="16.5" customHeight="1"/>
    <row r="84" s="1" customFormat="1" ht="14.25" customHeight="1"/>
    <row r="85" s="1" customFormat="1" ht="15.75" customHeight="1"/>
    <row r="86" s="1" customFormat="1" ht="16.5" customHeight="1"/>
    <row r="87" s="1" customFormat="1" ht="12" customHeight="1"/>
    <row r="88" s="1" customFormat="1" ht="25.5" customHeight="1"/>
    <row r="89" s="1" customFormat="1" ht="15" customHeight="1"/>
    <row r="90" s="1" customFormat="1" ht="12" customHeight="1"/>
    <row r="91" s="1" customFormat="1" ht="37.5" customHeight="1"/>
    <row r="92" s="1" customFormat="1" ht="9.75" customHeight="1"/>
    <row r="93" s="1" customFormat="1" ht="65.099999999999994" customHeight="1"/>
    <row r="94" s="1" customFormat="1" ht="29.25" customHeight="1"/>
    <row r="95" s="1" customFormat="1" ht="15" customHeight="1"/>
    <row r="96" s="1" customFormat="1" ht="15.75" customHeight="1"/>
    <row r="97" s="1" customFormat="1" ht="18.75" customHeight="1"/>
    <row r="98" s="1" customFormat="1" ht="49.5" customHeight="1"/>
    <row r="99" s="1" customFormat="1" ht="36.75" customHeight="1"/>
    <row r="100" s="1" customFormat="1" ht="63" customHeight="1"/>
    <row r="101" s="1" customFormat="1" ht="15" customHeight="1"/>
    <row r="102" s="1" customFormat="1" ht="14.25" customHeight="1"/>
    <row r="103" s="1" customFormat="1" ht="28.5" customHeight="1"/>
    <row r="104" s="1" customFormat="1" ht="14.25" customHeight="1"/>
    <row r="105" s="1" customFormat="1" ht="18.75" customHeight="1"/>
    <row r="106" s="1" customFormat="1" ht="12.75" customHeight="1"/>
    <row r="107" s="1" customFormat="1" ht="38.25" customHeight="1"/>
    <row r="108" s="1" customFormat="1" ht="15" customHeight="1"/>
    <row r="109" s="1" customFormat="1" ht="45.75" customHeight="1"/>
    <row r="110" s="1" customFormat="1" ht="6.75" customHeight="1"/>
    <row r="111" s="1" customFormat="1" ht="15.75" customHeight="1"/>
    <row r="112" s="1" customFormat="1" ht="15.75" customHeight="1"/>
    <row r="113" spans="1:12" ht="13.5" customHeight="1">
      <c r="C113" s="1"/>
      <c r="D113" s="1"/>
      <c r="L113" s="1"/>
    </row>
    <row r="114" spans="1:12" ht="26.25" customHeight="1">
      <c r="C114" s="1"/>
      <c r="D114" s="1"/>
      <c r="L114" s="1"/>
    </row>
    <row r="115" spans="1:12" ht="15" customHeight="1">
      <c r="C115" s="1"/>
      <c r="D115" s="1"/>
      <c r="L115" s="1"/>
    </row>
    <row r="116" spans="1:12" ht="15.75" customHeight="1">
      <c r="C116" s="1"/>
      <c r="D116" s="1"/>
      <c r="L116" s="1"/>
    </row>
    <row r="117" spans="1:12" ht="17.25" customHeight="1">
      <c r="C117" s="1"/>
      <c r="D117" s="1"/>
      <c r="L117" s="1"/>
    </row>
    <row r="118" spans="1:12" ht="35.25" customHeight="1">
      <c r="C118" s="1"/>
      <c r="D118" s="1"/>
      <c r="L118" s="1"/>
    </row>
    <row r="119" spans="1:12" ht="12" customHeight="1">
      <c r="C119" s="1"/>
      <c r="D119" s="1"/>
      <c r="L119" s="1"/>
    </row>
    <row r="120" spans="1:12" ht="14.25" customHeight="1">
      <c r="C120" s="1"/>
      <c r="D120" s="1"/>
      <c r="L120" s="1"/>
    </row>
    <row r="121" spans="1:12" ht="19.5" customHeight="1">
      <c r="C121" s="1"/>
      <c r="D121" s="1"/>
      <c r="L121" s="1"/>
    </row>
    <row r="122" spans="1:12" ht="34.5" customHeight="1">
      <c r="C122" s="1"/>
      <c r="D122" s="1"/>
      <c r="L122" s="1"/>
    </row>
    <row r="123" spans="1:12" ht="16.5" customHeight="1">
      <c r="C123" s="1"/>
      <c r="D123" s="1"/>
      <c r="L123" s="1"/>
    </row>
    <row r="124" spans="1:12" ht="15.75" customHeight="1">
      <c r="A124" s="1">
        <f>75074.4</f>
        <v>75074.399999999994</v>
      </c>
      <c r="C124" s="1"/>
      <c r="D124" s="1"/>
      <c r="L124" s="1"/>
    </row>
    <row r="125" spans="1:12" ht="18" customHeight="1">
      <c r="C125" s="1"/>
      <c r="D125" s="1"/>
      <c r="L125" s="1"/>
    </row>
    <row r="126" spans="1:12" ht="34.5" customHeight="1">
      <c r="C126" s="1"/>
      <c r="D126" s="1"/>
      <c r="L126" s="1"/>
    </row>
    <row r="127" spans="1:12" ht="17.25" customHeight="1">
      <c r="C127" s="1"/>
      <c r="D127" s="1"/>
      <c r="L127" s="1"/>
    </row>
    <row r="128" spans="1:12" ht="30" customHeight="1">
      <c r="C128" s="1"/>
      <c r="D128" s="1"/>
      <c r="L128" s="1"/>
    </row>
    <row r="129" s="1" customFormat="1" ht="13.5" customHeight="1"/>
    <row r="130" s="1" customFormat="1" ht="26.25" customHeight="1"/>
    <row r="131" s="1" customFormat="1" ht="30.75" customHeight="1"/>
    <row r="132" s="1" customFormat="1" ht="16.5" customHeight="1"/>
    <row r="133" s="1" customFormat="1" ht="26.25" customHeight="1"/>
    <row r="134" s="1" customFormat="1" ht="24" customHeight="1"/>
    <row r="135" s="1" customFormat="1" ht="34.5" customHeight="1"/>
    <row r="136" s="1" customFormat="1" ht="19.5" customHeight="1"/>
    <row r="137" s="1" customFormat="1" ht="21" customHeight="1"/>
    <row r="138" s="1" customFormat="1" ht="22.5" customHeight="1"/>
    <row r="139" s="1" customFormat="1" ht="14.25" customHeight="1"/>
    <row r="140" s="1" customFormat="1" ht="39.75" customHeight="1"/>
    <row r="141" s="1" customFormat="1" ht="15.75" customHeight="1"/>
    <row r="142" s="1" customFormat="1" ht="39" customHeight="1"/>
    <row r="143" s="1" customFormat="1" ht="16.5" customHeight="1"/>
    <row r="144" s="1" customFormat="1" ht="19.5" customHeight="1"/>
    <row r="145" s="1" customFormat="1" ht="15" customHeight="1"/>
    <row r="146" s="1" customFormat="1" ht="15.75" customHeight="1"/>
    <row r="147" s="1" customFormat="1" ht="27" customHeight="1"/>
    <row r="148" s="1" customFormat="1" ht="15.75" customHeight="1"/>
    <row r="149" s="1" customFormat="1" ht="39" customHeight="1"/>
    <row r="150" s="1" customFormat="1" ht="17.25" customHeight="1"/>
    <row r="151" s="1" customFormat="1" ht="24.75" customHeight="1"/>
    <row r="152" s="1" customFormat="1" ht="15" customHeight="1"/>
    <row r="153" s="1" customFormat="1" ht="17.25" customHeight="1"/>
    <row r="154" s="1" customFormat="1" ht="18" customHeight="1"/>
    <row r="155" s="1" customFormat="1" ht="24" customHeight="1"/>
    <row r="156" s="1" customFormat="1" ht="14.25" customHeight="1"/>
    <row r="157" s="1" customFormat="1" ht="15" customHeight="1"/>
    <row r="158" s="1" customFormat="1" ht="21.75" customHeight="1"/>
    <row r="159" s="1" customFormat="1" ht="20.25" customHeight="1"/>
    <row r="160" s="1" customFormat="1" ht="31.5" customHeight="1"/>
    <row r="161" s="1" customFormat="1" ht="19.5" customHeight="1"/>
    <row r="162" s="1" customFormat="1" ht="26.25" customHeight="1"/>
    <row r="163" s="1" customFormat="1" ht="31.5" customHeight="1"/>
    <row r="164" s="1" customFormat="1" ht="15.75" customHeight="1"/>
    <row r="165" s="1" customFormat="1" ht="25.5" customHeight="1"/>
    <row r="166" s="1" customFormat="1" ht="12.75" customHeight="1"/>
    <row r="167" s="1" customFormat="1" ht="27.75" customHeight="1"/>
    <row r="168" s="1" customFormat="1" ht="12" customHeight="1"/>
    <row r="169" s="1" customFormat="1" ht="27" customHeight="1"/>
    <row r="170" s="1" customFormat="1" ht="14.25" customHeight="1"/>
    <row r="171" s="1" customFormat="1" ht="18.75" customHeight="1"/>
    <row r="172" s="1" customFormat="1" ht="27" customHeight="1"/>
    <row r="173" s="1" customFormat="1" ht="15.75" customHeight="1"/>
    <row r="174" s="1" customFormat="1" ht="18" customHeight="1"/>
    <row r="175" s="1" customFormat="1" ht="16.5" customHeight="1"/>
    <row r="176" s="1" customFormat="1" ht="16.5" customHeight="1"/>
    <row r="177" s="1" customFormat="1" ht="20.25" customHeight="1"/>
    <row r="178" s="1" customFormat="1" ht="20.25" customHeight="1"/>
    <row r="179" s="1" customFormat="1" ht="18.75" customHeight="1"/>
    <row r="180" s="1" customFormat="1" ht="24" customHeight="1"/>
    <row r="181" s="1" customFormat="1" ht="18" customHeight="1"/>
    <row r="182" s="1" customFormat="1" ht="31.5" customHeight="1"/>
    <row r="183" s="1" customFormat="1" ht="14.25" customHeight="1"/>
    <row r="184" s="1" customFormat="1" ht="43.5" customHeight="1"/>
    <row r="185" s="1" customFormat="1" ht="27.75" customHeight="1"/>
    <row r="186" s="1" customFormat="1" ht="30" customHeight="1"/>
    <row r="187" s="1" customFormat="1" ht="14.25" customHeight="1"/>
    <row r="188" s="1" customFormat="1" ht="42.75" customHeight="1"/>
    <row r="189" s="1" customFormat="1" ht="51" customHeight="1"/>
    <row r="190" s="1" customFormat="1" ht="13.5" customHeight="1"/>
    <row r="191" s="1" customFormat="1" ht="30.75" customHeight="1"/>
    <row r="192" s="1" customFormat="1" ht="15.75" customHeight="1"/>
    <row r="193" spans="3:12" ht="12.75" customHeight="1">
      <c r="C193" s="1"/>
      <c r="D193" s="1"/>
      <c r="L193" s="1"/>
    </row>
    <row r="194" spans="3:12" ht="13.5" customHeight="1">
      <c r="C194" s="1"/>
      <c r="D194" s="1"/>
      <c r="L194" s="1"/>
    </row>
    <row r="195" spans="3:12" ht="17.25" customHeight="1">
      <c r="C195" s="1"/>
      <c r="D195" s="1"/>
      <c r="L195" s="1"/>
    </row>
    <row r="196" spans="3:12" ht="12.75" customHeight="1">
      <c r="C196" s="1"/>
      <c r="D196" s="1"/>
      <c r="L196" s="1"/>
    </row>
    <row r="197" spans="3:12" ht="25.5" customHeight="1">
      <c r="C197" s="1"/>
      <c r="D197" s="1"/>
      <c r="L197" s="1"/>
    </row>
    <row r="198" spans="3:12" ht="11.25" customHeight="1">
      <c r="C198" s="1"/>
      <c r="D198" s="1"/>
      <c r="L198" s="1"/>
    </row>
    <row r="199" spans="3:12" ht="27.75" customHeight="1"/>
    <row r="200" spans="3:12" ht="15" customHeight="1"/>
    <row r="201" spans="3:12" ht="12.75" customHeight="1"/>
    <row r="202" spans="3:12" ht="18" customHeight="1"/>
    <row r="203" spans="3:12" ht="21" customHeight="1"/>
    <row r="204" spans="3:12" ht="23.25" customHeight="1"/>
    <row r="205" spans="3:12" ht="26.25" customHeight="1"/>
    <row r="206" spans="3:12" ht="8.25" customHeight="1"/>
    <row r="207" spans="3:12" ht="20.25" customHeight="1"/>
    <row r="208" spans="3:12" ht="62.25" customHeight="1"/>
    <row r="209" ht="15" customHeight="1"/>
    <row r="210" ht="24.75" customHeight="1"/>
    <row r="211" ht="14.25" customHeight="1"/>
    <row r="212" ht="12.75" customHeight="1"/>
    <row r="214" ht="12.75" customHeight="1"/>
    <row r="215" ht="15" customHeight="1"/>
    <row r="216" ht="44.25" customHeight="1"/>
    <row r="217" ht="23.25" customHeight="1"/>
    <row r="218" ht="13.5" customHeight="1"/>
    <row r="219" ht="30" customHeight="1"/>
    <row r="220" ht="25.5" customHeight="1"/>
    <row r="221" ht="18" customHeight="1"/>
    <row r="222" ht="27" customHeight="1"/>
    <row r="223" ht="13.5" customHeight="1"/>
    <row r="224" ht="22.5" customHeight="1"/>
    <row r="225" ht="16.5" customHeight="1"/>
    <row r="226" ht="38.25" customHeight="1"/>
    <row r="227" ht="21" customHeight="1"/>
    <row r="228" ht="36.75" customHeight="1"/>
    <row r="229" ht="15" customHeight="1"/>
    <row r="230" ht="16.5" customHeight="1"/>
    <row r="231" ht="26.25" customHeight="1"/>
    <row r="232" ht="23.25" customHeight="1"/>
    <row r="233" ht="28.5" customHeight="1"/>
    <row r="234" ht="44.25" customHeight="1"/>
    <row r="235" ht="37.5" customHeight="1"/>
    <row r="236" ht="24.75" customHeight="1"/>
    <row r="237" ht="13.5" customHeight="1"/>
    <row r="238" ht="36.75" customHeight="1"/>
    <row r="239" ht="29.25" customHeight="1"/>
    <row r="240" ht="18" customHeight="1"/>
    <row r="241" ht="17.25" customHeight="1"/>
    <row r="242" ht="16.5" customHeight="1"/>
    <row r="243" ht="21.75" customHeight="1"/>
    <row r="244" ht="24.75" customHeight="1"/>
    <row r="245" ht="15.75" customHeight="1"/>
    <row r="246" ht="30" customHeight="1"/>
    <row r="247" ht="17.25" customHeight="1"/>
    <row r="248" ht="14.25" customHeight="1"/>
    <row r="249" ht="21" customHeight="1"/>
    <row r="250" ht="17.25" customHeight="1"/>
    <row r="251" ht="15" customHeight="1"/>
    <row r="252" ht="17.25" customHeight="1"/>
    <row r="253" ht="12" customHeight="1"/>
    <row r="254" ht="25.5" customHeight="1"/>
    <row r="255" ht="18" customHeight="1"/>
    <row r="256" ht="24.75" customHeight="1"/>
    <row r="257" ht="22.5" customHeight="1"/>
    <row r="258" ht="12.75" customHeight="1"/>
    <row r="259" ht="43.5" customHeight="1"/>
    <row r="261" ht="36.75" customHeight="1"/>
    <row r="262" ht="12.75" customHeight="1"/>
    <row r="263" ht="32.25" customHeight="1"/>
    <row r="264" ht="12.75" customHeight="1"/>
    <row r="265" ht="23.25" customHeight="1"/>
    <row r="266" ht="13.5" customHeight="1"/>
    <row r="267" ht="21" customHeight="1"/>
    <row r="268" ht="21.75" customHeight="1"/>
    <row r="269" ht="24.75" customHeight="1"/>
    <row r="270" ht="18.75" customHeight="1"/>
    <row r="271" ht="30" customHeight="1"/>
    <row r="272" ht="13.5" customHeight="1"/>
    <row r="273" ht="32.25" customHeight="1"/>
    <row r="274" ht="22.5" customHeight="1"/>
    <row r="275" ht="27" customHeight="1"/>
    <row r="276" ht="27" customHeight="1"/>
    <row r="277" ht="40.5" customHeight="1"/>
    <row r="278" ht="61.5" customHeight="1"/>
    <row r="279" ht="9" customHeight="1"/>
    <row r="280" ht="41.25" customHeight="1"/>
    <row r="281" ht="59.25" customHeight="1"/>
    <row r="283" ht="30.75" customHeight="1"/>
    <row r="284" ht="73.5" customHeight="1"/>
    <row r="286" ht="42.75" customHeight="1"/>
    <row r="287" ht="33" customHeight="1"/>
    <row r="288" ht="16.5" customHeight="1"/>
    <row r="289" ht="63.75" customHeight="1"/>
    <row r="290" ht="47.25" customHeight="1"/>
    <row r="291" ht="35.25" customHeight="1"/>
    <row r="292" ht="24" customHeight="1"/>
    <row r="293" ht="20.25" customHeight="1"/>
    <row r="294" ht="30.75" customHeight="1"/>
    <row r="295" ht="25.5" customHeight="1"/>
    <row r="296" ht="12" customHeight="1"/>
    <row r="298" ht="51" customHeight="1"/>
    <row r="299" ht="23.25" customHeight="1"/>
    <row r="300" ht="24" customHeight="1"/>
    <row r="301" ht="24.75" customHeight="1"/>
    <row r="302" ht="18.75" customHeight="1"/>
    <row r="303" ht="12.75" customHeight="1"/>
    <row r="304" ht="36.75" customHeight="1"/>
    <row r="305" ht="12" customHeight="1"/>
    <row r="306" ht="45" customHeight="1"/>
    <row r="307" ht="13.5" customHeight="1"/>
    <row r="308" ht="27.75" customHeight="1"/>
    <row r="309" ht="12.75" customHeight="1"/>
    <row r="310" ht="21" customHeight="1"/>
    <row r="311" ht="18" customHeight="1"/>
    <row r="312" ht="24.75" customHeight="1"/>
    <row r="313" ht="51" customHeight="1"/>
    <row r="314" ht="57" customHeight="1"/>
    <row r="315" ht="12.75" customHeight="1"/>
    <row r="316" ht="84" customHeight="1"/>
    <row r="317" ht="33" customHeight="1"/>
    <row r="318" ht="27.75" customHeight="1"/>
    <row r="320" ht="26.25" customHeight="1"/>
    <row r="321" ht="47.25" customHeight="1"/>
    <row r="322" ht="20.25" customHeight="1"/>
    <row r="323" ht="18" customHeight="1"/>
    <row r="324" ht="22.5" customHeight="1"/>
    <row r="325" ht="36.75" customHeight="1"/>
    <row r="326" ht="18" customHeight="1"/>
    <row r="327" ht="37.5" customHeight="1"/>
    <row r="328" ht="12" customHeight="1"/>
    <row r="329" ht="106.5" customHeight="1"/>
    <row r="330" ht="44.25" customHeight="1"/>
    <row r="331" ht="23.25" customHeight="1"/>
    <row r="332" ht="13.5" customHeight="1"/>
    <row r="333" ht="14.25" customHeight="1"/>
    <row r="334" ht="68.25" customHeight="1"/>
    <row r="335" ht="18.75" customHeight="1"/>
    <row r="336" ht="28.5" customHeight="1"/>
    <row r="337" ht="14.25" customHeight="1"/>
    <row r="338" ht="42" customHeight="1"/>
    <row r="339" ht="11.25" customHeight="1"/>
    <row r="340" ht="47.25" customHeight="1"/>
    <row r="341" ht="15" customHeight="1"/>
    <row r="342" ht="18" customHeight="1"/>
    <row r="343" ht="13.5" customHeight="1"/>
    <row r="344" ht="16.5" customHeight="1"/>
    <row r="345" ht="12" customHeight="1"/>
    <row r="346" ht="15" customHeight="1"/>
    <row r="347" ht="45" customHeight="1"/>
    <row r="348" ht="16.5" customHeight="1"/>
    <row r="349" ht="87" customHeight="1"/>
    <row r="350" ht="14.25" customHeight="1"/>
    <row r="351" ht="35.25" customHeight="1"/>
    <row r="353" ht="15" customHeight="1"/>
    <row r="354" ht="51.75" customHeight="1"/>
    <row r="355" ht="30.75" customHeight="1"/>
    <row r="356" ht="47.25" customHeight="1"/>
    <row r="357" ht="13.5" customHeight="1"/>
    <row r="358" ht="45.75" customHeight="1"/>
    <row r="360" ht="62.25" customHeight="1"/>
    <row r="361" ht="15.75" customHeight="1"/>
    <row r="363" ht="13.5" customHeight="1"/>
    <row r="365" ht="18" customHeight="1"/>
    <row r="366" ht="17.25" customHeight="1"/>
    <row r="367" ht="23.25" customHeight="1"/>
    <row r="368" ht="21" customHeight="1"/>
    <row r="369" ht="54" customHeight="1"/>
    <row r="370" ht="24.75" customHeight="1"/>
    <row r="371" ht="16.5" customHeight="1"/>
    <row r="372" ht="13.5" customHeight="1"/>
    <row r="373" ht="62.25" customHeight="1"/>
    <row r="374" ht="25.5" customHeight="1"/>
    <row r="375" ht="75.75" customHeight="1"/>
    <row r="376" ht="14.25" customHeight="1"/>
    <row r="377" ht="23.25" customHeight="1"/>
    <row r="378" ht="29.25" customHeight="1"/>
    <row r="379" ht="15" customHeight="1"/>
    <row r="380" ht="15.75" customHeight="1"/>
    <row r="381" ht="12.75" customHeight="1"/>
    <row r="382" ht="15" customHeight="1"/>
    <row r="383" ht="25.5" customHeight="1"/>
    <row r="384" ht="12.75" customHeight="1"/>
    <row r="385" ht="25.5" customHeight="1"/>
    <row r="386" ht="42.75" customHeight="1"/>
    <row r="387" ht="25.5" customHeight="1"/>
    <row r="388" ht="36" customHeight="1"/>
    <row r="390" ht="34.5" customHeight="1"/>
    <row r="392" ht="40.5" customHeight="1"/>
    <row r="393" ht="39.75" customHeight="1"/>
    <row r="394" ht="51" customHeight="1"/>
    <row r="395" ht="25.5" customHeight="1"/>
    <row r="396" ht="76.5" customHeight="1"/>
    <row r="397" ht="56.25" customHeight="1"/>
    <row r="398" ht="12.75" customHeight="1"/>
    <row r="399" ht="23.25" customHeight="1"/>
    <row r="400" ht="12.75" customHeight="1"/>
    <row r="401" ht="19.5" customHeight="1"/>
    <row r="402" ht="12.75" customHeight="1"/>
    <row r="403" ht="31.5" customHeight="1"/>
    <row r="404" ht="18.75" customHeight="1"/>
    <row r="405" ht="61.5" customHeight="1"/>
    <row r="406" ht="15.75" customHeight="1"/>
    <row r="408" ht="14.25" customHeight="1"/>
    <row r="410" ht="17.25" customHeight="1"/>
    <row r="411" ht="31.5" customHeight="1"/>
    <row r="412" ht="12" customHeight="1"/>
    <row r="413" ht="27.75" customHeight="1"/>
    <row r="414" ht="19.5" customHeight="1"/>
    <row r="415" ht="39" customHeight="1"/>
    <row r="416" ht="15" customHeight="1"/>
    <row r="417" ht="18" customHeight="1"/>
    <row r="418" ht="11.25" customHeight="1"/>
    <row r="419" ht="93.75" customHeight="1"/>
    <row r="420" ht="15.75" customHeight="1"/>
    <row r="421" ht="91.5" customHeight="1"/>
    <row r="422" ht="18.75" customHeight="1"/>
    <row r="423" ht="44.25" customHeight="1"/>
    <row r="424" ht="12.75" customHeight="1"/>
    <row r="425" ht="13.5" customHeight="1"/>
    <row r="426" ht="21.75" customHeight="1"/>
    <row r="427" ht="12.75" customHeight="1"/>
    <row r="428" ht="66.75" customHeight="1"/>
    <row r="429" ht="12.75" customHeight="1"/>
    <row r="431" ht="57.75" customHeight="1"/>
    <row r="432" ht="27" customHeight="1"/>
    <row r="433" ht="51.75" customHeight="1"/>
    <row r="434" ht="22.5" customHeight="1"/>
    <row r="436" ht="41.25" customHeight="1"/>
    <row r="437" ht="11.25" customHeight="1"/>
    <row r="438" ht="13.5" customHeight="1"/>
    <row r="439" ht="36" customHeight="1"/>
    <row r="440" ht="22.5" customHeight="1"/>
    <row r="441" ht="28.5" customHeight="1"/>
    <row r="443" ht="15.75" customHeight="1"/>
    <row r="444" ht="15.75" customHeight="1"/>
    <row r="445" ht="13.5" customHeight="1"/>
    <row r="446" ht="14.25" customHeight="1"/>
    <row r="447" ht="12" customHeight="1"/>
    <row r="448" ht="19.5" customHeight="1"/>
    <row r="450" ht="15" customHeight="1"/>
    <row r="451" ht="13.5" customHeight="1"/>
    <row r="452" ht="13.5" customHeight="1"/>
    <row r="453" ht="19.5" customHeight="1"/>
    <row r="454" ht="14.25" customHeight="1"/>
    <row r="455" ht="25.5" customHeight="1"/>
    <row r="456" ht="12" customHeight="1"/>
    <row r="457" ht="13.5" customHeight="1"/>
    <row r="458" ht="11.25" customHeight="1"/>
    <row r="459" ht="12.75" customHeight="1"/>
    <row r="460" ht="12.75" customHeight="1"/>
    <row r="461" ht="11.25" customHeight="1"/>
    <row r="462" ht="33" customHeight="1"/>
    <row r="463" ht="12.75" customHeight="1"/>
    <row r="465" ht="12.75" customHeight="1"/>
    <row r="466" ht="10.5" customHeight="1"/>
    <row r="467" ht="12.75" customHeight="1"/>
    <row r="468" ht="13.5" customHeight="1"/>
    <row r="469" ht="23.25" customHeight="1"/>
    <row r="470" ht="12.75" customHeight="1"/>
    <row r="471" ht="15.75" customHeight="1"/>
    <row r="472" ht="12.75" customHeight="1"/>
    <row r="473" ht="12.75" customHeight="1"/>
    <row r="474" ht="15" customHeight="1"/>
    <row r="476" ht="27" customHeight="1"/>
    <row r="477" ht="12.75" customHeight="1"/>
    <row r="478" ht="17.25" customHeight="1"/>
    <row r="479" ht="12.75" customHeight="1"/>
    <row r="480" ht="10.5" customHeight="1"/>
    <row r="481" ht="12.75" customHeight="1"/>
    <row r="482" ht="13.5" customHeight="1"/>
    <row r="483" ht="12" customHeight="1"/>
    <row r="484" ht="21.75" customHeight="1"/>
    <row r="485" ht="26.25" customHeight="1"/>
    <row r="486" ht="12.75" customHeight="1"/>
    <row r="487" ht="28.5" customHeight="1"/>
    <row r="488" ht="26.25" customHeight="1"/>
    <row r="489" ht="19.5" customHeight="1"/>
    <row r="490" ht="36" customHeight="1"/>
    <row r="491" ht="8.25" customHeight="1"/>
    <row r="492" ht="12.75" customHeight="1"/>
    <row r="493" ht="13.5" customHeight="1"/>
    <row r="494" ht="14.25" customHeight="1"/>
    <row r="495" ht="24.75" customHeight="1"/>
    <row r="497" ht="26.25" customHeight="1"/>
    <row r="499" ht="12.75" customHeight="1"/>
    <row r="500" ht="14.25" customHeight="1"/>
    <row r="502" ht="12.75" customHeight="1"/>
    <row r="503" ht="13.5" customHeight="1"/>
    <row r="504" ht="12.75" customHeight="1"/>
    <row r="505" ht="27.75" customHeight="1"/>
    <row r="506" ht="12.75" customHeight="1"/>
    <row r="507" ht="12.75" customHeight="1"/>
    <row r="508" ht="12.75" customHeight="1"/>
    <row r="509" ht="60" customHeight="1"/>
    <row r="510" ht="12.75" customHeight="1"/>
    <row r="511" ht="15.75" customHeight="1"/>
    <row r="514" ht="12" customHeight="1"/>
    <row r="515" ht="12.75" customHeight="1"/>
    <row r="516" ht="17.25" customHeight="1"/>
    <row r="517" ht="14.25" customHeight="1"/>
    <row r="518" ht="8.25" customHeight="1"/>
    <row r="520" ht="14.25" customHeight="1"/>
    <row r="521" ht="14.25" customHeight="1"/>
    <row r="522" ht="12.75" customHeight="1"/>
    <row r="523" ht="12.75" customHeight="1"/>
    <row r="524" ht="15" customHeight="1"/>
    <row r="525" ht="12.75" customHeight="1"/>
    <row r="526" ht="13.5" customHeight="1"/>
    <row r="528" ht="15.75" customHeight="1"/>
    <row r="529" ht="29.25" customHeight="1"/>
    <row r="530" ht="21" customHeight="1"/>
    <row r="531" ht="54" customHeight="1"/>
    <row r="532" ht="12.75" customHeight="1"/>
    <row r="533" ht="16.5" customHeight="1"/>
    <row r="534" ht="54" customHeight="1"/>
    <row r="535" ht="15" customHeight="1"/>
    <row r="536" ht="61.5" customHeight="1"/>
    <row r="537" ht="12" customHeight="1"/>
    <row r="538" ht="25.5" customHeight="1"/>
    <row r="539" ht="14.25" customHeight="1"/>
    <row r="540" ht="24" customHeight="1"/>
    <row r="541" ht="41.25" customHeight="1"/>
    <row r="542" ht="25.5" customHeight="1"/>
    <row r="543" ht="12.75" customHeight="1"/>
    <row r="544" ht="36.75" customHeight="1"/>
    <row r="545" ht="12.75" customHeight="1"/>
    <row r="546" ht="30.75" customHeight="1"/>
    <row r="549" ht="13.5" customHeight="1"/>
    <row r="550" ht="15" customHeight="1"/>
    <row r="551" ht="14.25" customHeight="1"/>
    <row r="552" ht="12.75" customHeight="1"/>
    <row r="553" ht="30.75" customHeight="1"/>
    <row r="554" ht="12" customHeight="1"/>
    <row r="555" ht="15" customHeight="1"/>
    <row r="556" ht="14.25" customHeight="1"/>
    <row r="557" ht="13.5" customHeight="1"/>
    <row r="558" ht="14.25" customHeight="1"/>
    <row r="559" ht="14.25" customHeight="1"/>
    <row r="560" ht="31.5" customHeight="1"/>
    <row r="561" ht="31.5" customHeight="1"/>
    <row r="562" ht="13.5" customHeight="1"/>
    <row r="563" ht="48" customHeight="1"/>
    <row r="564" ht="15" customHeight="1"/>
    <row r="565" ht="63.75" customHeight="1"/>
    <row r="566" ht="11.25" customHeight="1"/>
    <row r="567" ht="44.25" customHeight="1"/>
    <row r="568" ht="13.5" customHeight="1"/>
    <row r="569" ht="30" customHeight="1"/>
    <row r="570" ht="15" customHeight="1"/>
    <row r="571" ht="15" customHeight="1"/>
    <row r="572" ht="13.5" customHeight="1"/>
    <row r="573" ht="11.25" customHeight="1"/>
    <row r="574" ht="16.5" customHeight="1"/>
    <row r="575" ht="12.75" customHeight="1"/>
    <row r="576" ht="17.25" customHeight="1"/>
    <row r="577" ht="14.25" customHeight="1"/>
    <row r="578" ht="17.25" customHeight="1"/>
    <row r="579" ht="16.5" customHeight="1"/>
    <row r="580" ht="33.75" customHeight="1"/>
    <row r="581" ht="17.25" customHeight="1"/>
    <row r="582" ht="23.25" customHeight="1"/>
    <row r="583" ht="12" customHeight="1"/>
    <row r="584" ht="24.75" customHeight="1"/>
    <row r="585" ht="27" customHeight="1"/>
    <row r="586" ht="12.75" customHeight="1"/>
    <row r="587" ht="15" customHeight="1"/>
    <row r="588" ht="21" customHeight="1"/>
    <row r="589" ht="12.75" customHeight="1"/>
    <row r="590" ht="11.25" customHeight="1"/>
    <row r="591" ht="13.5" customHeight="1"/>
    <row r="592" ht="23.25" customHeight="1"/>
    <row r="593" ht="13.5" customHeight="1"/>
    <row r="594" ht="26.25" customHeight="1"/>
    <row r="595" ht="15.75" customHeight="1"/>
    <row r="596" ht="13.5" customHeight="1"/>
    <row r="597" ht="17.25" customHeight="1"/>
    <row r="598" ht="12" customHeight="1"/>
    <row r="599" ht="14.25" customHeight="1"/>
    <row r="600" ht="12.75" customHeight="1"/>
    <row r="601" ht="13.5" customHeight="1"/>
    <row r="602" ht="12.75" customHeight="1"/>
    <row r="603" ht="12" customHeight="1"/>
    <row r="604" ht="12.75" customHeight="1"/>
    <row r="605" ht="14.25" customHeight="1"/>
    <row r="606" ht="12.75" customHeight="1"/>
    <row r="607" ht="11.25" customHeight="1"/>
    <row r="608" ht="12" customHeight="1"/>
    <row r="609" ht="13.5" customHeight="1"/>
    <row r="610" ht="14.25" customHeight="1"/>
    <row r="611" ht="12.75" customHeight="1"/>
    <row r="612" ht="23.25" customHeight="1"/>
    <row r="613" ht="14.25" customHeight="1"/>
    <row r="614" ht="12" customHeight="1"/>
    <row r="616" ht="12" customHeight="1"/>
    <row r="618" ht="15.75" customHeight="1"/>
    <row r="619" ht="12.75" customHeight="1"/>
    <row r="620" ht="12.75" customHeight="1"/>
    <row r="621" ht="12.75" customHeight="1"/>
    <row r="622" ht="13.5" customHeight="1"/>
    <row r="623" ht="13.5" customHeight="1"/>
    <row r="624" ht="33" customHeight="1"/>
    <row r="625" ht="25.5" customHeight="1"/>
    <row r="629" ht="19.5" customHeight="1"/>
    <row r="631" ht="11.25" customHeight="1"/>
    <row r="632" ht="17.25" customHeight="1"/>
    <row r="633" ht="8.25" customHeight="1"/>
    <row r="634" ht="15" customHeight="1"/>
    <row r="635" ht="28.5" customHeight="1"/>
    <row r="637" ht="53.25" customHeight="1"/>
    <row r="638" ht="12" customHeight="1"/>
    <row r="639" ht="28.5" customHeight="1"/>
    <row r="640" ht="52.5" customHeight="1"/>
    <row r="642" ht="62.25" customHeight="1"/>
    <row r="643" ht="27" customHeight="1"/>
    <row r="644" ht="11.25" customHeight="1"/>
    <row r="645" ht="47.25" customHeight="1"/>
    <row r="646" ht="12" customHeight="1"/>
    <row r="648" ht="20.25" customHeight="1"/>
    <row r="649" ht="15" customHeight="1"/>
    <row r="650" ht="30" customHeight="1"/>
    <row r="651" ht="14.25" customHeight="1"/>
    <row r="652" ht="12.75" customHeight="1"/>
    <row r="653" ht="21" customHeight="1"/>
    <row r="654" ht="12" customHeight="1"/>
    <row r="655" ht="19.5" customHeight="1"/>
    <row r="658" ht="12.75" customHeight="1"/>
    <row r="659" ht="13.5" customHeight="1"/>
    <row r="660" ht="12.75" customHeight="1"/>
    <row r="661" ht="12" customHeight="1"/>
    <row r="662" ht="12.75" customHeight="1"/>
    <row r="663" ht="12.75" customHeight="1"/>
    <row r="664" ht="33" customHeight="1"/>
    <row r="666" ht="13.5" customHeight="1"/>
    <row r="668" ht="12.75" customHeight="1"/>
    <row r="669" ht="14.25" customHeight="1"/>
    <row r="670" ht="12.75" customHeight="1"/>
    <row r="671" ht="25.5" customHeight="1"/>
    <row r="672" ht="12.75" customHeight="1"/>
    <row r="673" ht="15" customHeight="1"/>
    <row r="674" ht="12.75" customHeight="1"/>
    <row r="675" ht="18" customHeight="1"/>
    <row r="676" ht="12.75" customHeight="1"/>
    <row r="677" ht="12.75" customHeight="1"/>
    <row r="678" ht="25.5" customHeight="1"/>
    <row r="679" ht="12.75" customHeight="1"/>
    <row r="680" ht="21.75" customHeight="1"/>
    <row r="681" ht="12.75" customHeight="1"/>
    <row r="682" ht="49.5" customHeight="1"/>
    <row r="683" ht="12.75" customHeight="1"/>
    <row r="684" ht="32.25" customHeight="1"/>
    <row r="686" ht="15" customHeight="1"/>
    <row r="687" ht="14.25" customHeight="1"/>
    <row r="689" ht="12" customHeight="1"/>
    <row r="690" ht="12.75" customHeight="1"/>
    <row r="691" ht="12.75" customHeight="1"/>
    <row r="693" ht="15" customHeight="1"/>
    <row r="694" ht="33.75" customHeight="1"/>
    <row r="695" ht="18" customHeight="1"/>
    <row r="697" ht="12.75" customHeight="1"/>
    <row r="698" ht="33" customHeight="1"/>
    <row r="699" ht="44.25" customHeight="1"/>
    <row r="700" ht="12" customHeight="1"/>
    <row r="701" ht="15" customHeight="1"/>
    <row r="703" ht="15.75" customHeight="1"/>
    <row r="704" ht="27" customHeight="1"/>
    <row r="705" ht="15" customHeight="1"/>
    <row r="706" ht="25.5" customHeight="1"/>
    <row r="708" ht="15.75" customHeight="1"/>
    <row r="710" ht="12.75" customHeight="1"/>
    <row r="711" ht="12.75" customHeight="1"/>
    <row r="712" ht="12.75" customHeight="1"/>
    <row r="713" ht="12" customHeight="1"/>
    <row r="714" ht="12.75" customHeight="1"/>
    <row r="715" ht="7.5" customHeight="1"/>
    <row r="716" ht="12.75" customHeight="1"/>
    <row r="717" ht="12" customHeight="1"/>
    <row r="718" ht="12.75" customHeight="1"/>
    <row r="720" ht="12.75" customHeight="1"/>
    <row r="724" ht="12.75" customHeight="1"/>
    <row r="725" ht="14.25" customHeight="1"/>
    <row r="726" ht="12.75" customHeight="1"/>
    <row r="731" ht="12.75" customHeight="1"/>
    <row r="732" ht="19.5" customHeight="1"/>
    <row r="733" ht="12.75" customHeight="1"/>
    <row r="734" ht="12.75" customHeight="1"/>
    <row r="735" ht="17.25" customHeight="1"/>
    <row r="738" ht="15" customHeight="1"/>
    <row r="739" ht="26.25" customHeight="1"/>
    <row r="740" ht="12.75" customHeight="1"/>
    <row r="741" ht="59.25" customHeight="1"/>
    <row r="742" ht="11.25" customHeight="1"/>
    <row r="743" ht="18" customHeight="1"/>
    <row r="744" ht="60" customHeight="1"/>
    <row r="747" ht="14.25" customHeight="1"/>
    <row r="749" ht="60" customHeight="1"/>
    <row r="750" ht="69.75" customHeight="1"/>
    <row r="751" ht="15.75" customHeight="1"/>
    <row r="753" ht="30.75" customHeight="1"/>
    <row r="755" ht="31.5" customHeight="1"/>
    <row r="764" ht="15.75" customHeight="1"/>
    <row r="766" ht="13.5" customHeight="1"/>
    <row r="767" ht="12.75" customHeight="1"/>
    <row r="769" ht="14.25" customHeight="1"/>
    <row r="770" ht="12.75" customHeight="1"/>
    <row r="771" ht="11.25" customHeight="1"/>
    <row r="773" ht="12" customHeight="1"/>
    <row r="774" ht="15.75" customHeight="1"/>
    <row r="775" ht="17.25" customHeight="1"/>
    <row r="777" ht="23.25" customHeight="1"/>
    <row r="778" ht="12.75" customHeight="1"/>
    <row r="779" ht="18" customHeight="1"/>
    <row r="781" ht="18" customHeight="1"/>
    <row r="782" ht="15.75" customHeight="1"/>
    <row r="783" ht="12.75" customHeight="1"/>
    <row r="784" ht="28.5" customHeight="1"/>
    <row r="785" ht="12.75" customHeight="1"/>
    <row r="786" ht="24" customHeight="1"/>
    <row r="787" ht="29.25" customHeight="1"/>
    <row r="788" ht="13.5" customHeight="1"/>
    <row r="789" ht="18" customHeight="1"/>
    <row r="790" ht="15" customHeight="1"/>
    <row r="791" ht="14.25" customHeight="1"/>
    <row r="792" ht="24.75" customHeight="1"/>
    <row r="793" ht="11.25" customHeight="1"/>
    <row r="794" ht="11.25" customHeight="1"/>
    <row r="795" ht="12" customHeight="1"/>
    <row r="796" ht="12.75" customHeight="1"/>
    <row r="798" ht="12.75" customHeight="1"/>
    <row r="800" ht="11.25" customHeight="1"/>
    <row r="801" ht="9" customHeight="1"/>
    <row r="802" ht="12" customHeight="1"/>
    <row r="803" ht="12.75" customHeight="1"/>
    <row r="804" ht="12.75" customHeight="1"/>
    <row r="806" ht="30.75" customHeight="1"/>
    <row r="807" ht="9.75" customHeight="1"/>
    <row r="808" ht="38.25" customHeight="1"/>
    <row r="810" ht="12.75" customHeight="1"/>
    <row r="811" ht="12.75" customHeight="1"/>
    <row r="812" ht="27.75" customHeight="1"/>
    <row r="813" ht="12.75" customHeight="1"/>
    <row r="814" ht="29.25" customHeight="1"/>
    <row r="816" ht="12.75" customHeight="1"/>
    <row r="817" ht="13.5" customHeight="1"/>
    <row r="818" ht="12.75" customHeight="1"/>
    <row r="820" ht="11.25" customHeight="1"/>
    <row r="821" ht="8.25" customHeight="1"/>
    <row r="822" ht="36" customHeight="1"/>
    <row r="823" ht="15" customHeight="1"/>
    <row r="825" ht="12.75" customHeight="1"/>
    <row r="826" ht="31.5" customHeight="1"/>
    <row r="827" ht="14.25" customHeight="1"/>
    <row r="829" ht="14.25" customHeight="1"/>
    <row r="832" ht="12.75" customHeight="1"/>
    <row r="833" ht="13.5" customHeight="1"/>
    <row r="834" ht="12.75" customHeight="1"/>
    <row r="835" ht="21.75" customHeight="1"/>
    <row r="839" ht="12.75" customHeight="1"/>
    <row r="840" ht="12.75" customHeight="1"/>
    <row r="841" ht="12.75" customHeight="1"/>
    <row r="842" ht="12.75" customHeight="1"/>
    <row r="843" ht="9.75" customHeight="1"/>
    <row r="844" ht="33" customHeight="1"/>
    <row r="846" ht="28.5" customHeight="1"/>
    <row r="850" ht="24" customHeight="1"/>
    <row r="852" ht="21" customHeight="1"/>
    <row r="855" ht="72" customHeight="1"/>
    <row r="857" ht="22.5" customHeight="1"/>
    <row r="858" ht="17.25" customHeight="1"/>
    <row r="859" ht="60.75" customHeight="1"/>
    <row r="860" ht="15" customHeight="1"/>
    <row r="862" ht="73.5" customHeight="1"/>
    <row r="864" ht="29.25" customHeight="1"/>
    <row r="866" ht="33" customHeight="1"/>
    <row r="867" ht="12.75" customHeight="1"/>
    <row r="870" ht="12.75" customHeight="1"/>
    <row r="872" ht="12.75" customHeight="1"/>
    <row r="874" ht="12" customHeight="1"/>
    <row r="876" ht="19.5" customHeight="1"/>
    <row r="878" ht="17.25" customHeight="1"/>
    <row r="879" ht="17.25" customHeight="1"/>
    <row r="880" ht="29.25" customHeight="1"/>
    <row r="881" ht="24" customHeight="1"/>
    <row r="887" ht="12.75" customHeight="1"/>
    <row r="890" ht="13.5" customHeight="1"/>
    <row r="894" ht="12.75" customHeight="1"/>
    <row r="895" ht="30" customHeight="1"/>
    <row r="899" ht="35.25" customHeight="1"/>
    <row r="901" ht="12.75" customHeight="1"/>
    <row r="903" ht="12.75" customHeight="1"/>
    <row r="905" ht="12.75" customHeight="1"/>
    <row r="907" ht="12.75" customHeight="1"/>
    <row r="913" ht="12.75" customHeight="1"/>
    <row r="915" ht="12.75" customHeight="1"/>
    <row r="917" ht="25.5" customHeight="1"/>
    <row r="919" ht="30" customHeight="1"/>
    <row r="923" ht="29.25" customHeight="1"/>
    <row r="924" ht="12.75" customHeight="1"/>
    <row r="925" ht="25.5" customHeight="1"/>
    <row r="931" ht="12.75" customHeight="1"/>
    <row r="933" ht="12.75" customHeight="1"/>
    <row r="935" ht="36.75" customHeight="1"/>
    <row r="937" ht="39.75" customHeight="1"/>
    <row r="939" ht="12.75" customHeight="1"/>
    <row r="945" ht="12.75" customHeight="1"/>
    <row r="947" ht="12.75" customHeight="1"/>
    <row r="952" ht="12.75" customHeight="1"/>
    <row r="953" ht="28.5" customHeight="1"/>
    <row r="954" ht="12.75" customHeight="1"/>
    <row r="955" ht="27.75" customHeight="1"/>
    <row r="959" ht="12.75" customHeight="1"/>
    <row r="960" ht="12.75" customHeight="1"/>
    <row r="961" ht="12.75" customHeight="1"/>
    <row r="962" ht="12.75" customHeight="1"/>
    <row r="964" ht="12.75" customHeight="1"/>
  </sheetData>
  <mergeCells count="65">
    <mergeCell ref="O20:O21"/>
    <mergeCell ref="I21:K21"/>
    <mergeCell ref="L21:M21"/>
    <mergeCell ref="A20:A21"/>
    <mergeCell ref="B20:B21"/>
    <mergeCell ref="C20:D21"/>
    <mergeCell ref="E20:E21"/>
    <mergeCell ref="F20:F21"/>
    <mergeCell ref="I20:K20"/>
    <mergeCell ref="L20:M20"/>
    <mergeCell ref="N20:N21"/>
    <mergeCell ref="O17:O18"/>
    <mergeCell ref="I18:K18"/>
    <mergeCell ref="L18:M18"/>
    <mergeCell ref="I19:K19"/>
    <mergeCell ref="L19:M19"/>
    <mergeCell ref="L17:M17"/>
    <mergeCell ref="N17:N18"/>
    <mergeCell ref="C15:D15"/>
    <mergeCell ref="I16:K16"/>
    <mergeCell ref="A17:A18"/>
    <mergeCell ref="B17:B18"/>
    <mergeCell ref="C17:D18"/>
    <mergeCell ref="E17:E18"/>
    <mergeCell ref="F17:F18"/>
    <mergeCell ref="I17:K17"/>
    <mergeCell ref="O13:O14"/>
    <mergeCell ref="A13:A14"/>
    <mergeCell ref="B13:B14"/>
    <mergeCell ref="C13:D14"/>
    <mergeCell ref="E13:E14"/>
    <mergeCell ref="F13:F14"/>
    <mergeCell ref="G13:G14"/>
    <mergeCell ref="H13:H14"/>
    <mergeCell ref="N13:N14"/>
    <mergeCell ref="C12:D12"/>
    <mergeCell ref="L10:L11"/>
    <mergeCell ref="M10:M11"/>
    <mergeCell ref="N10:N11"/>
    <mergeCell ref="O10:O11"/>
    <mergeCell ref="A10:A11"/>
    <mergeCell ref="G10:G11"/>
    <mergeCell ref="H10:H11"/>
    <mergeCell ref="I10:I11"/>
    <mergeCell ref="J10:J11"/>
    <mergeCell ref="E7:H7"/>
    <mergeCell ref="M8:R8"/>
    <mergeCell ref="B9:B11"/>
    <mergeCell ref="C9:D11"/>
    <mergeCell ref="E9:E11"/>
    <mergeCell ref="F9:F11"/>
    <mergeCell ref="G9:H9"/>
    <mergeCell ref="I9:L9"/>
    <mergeCell ref="N9:P9"/>
    <mergeCell ref="Q9:R9"/>
    <mergeCell ref="K10:K11"/>
    <mergeCell ref="R10:R11"/>
    <mergeCell ref="P10:P11"/>
    <mergeCell ref="Q10:Q11"/>
    <mergeCell ref="A1:R1"/>
    <mergeCell ref="A2:R2"/>
    <mergeCell ref="A3:R3"/>
    <mergeCell ref="A4:R4"/>
    <mergeCell ref="E6:H6"/>
    <mergeCell ref="J6:K6"/>
  </mergeCells>
  <pageMargins left="0.75" right="0.75" top="1" bottom="1" header="0.5" footer="0.5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4"/>
  <sheetViews>
    <sheetView topLeftCell="A7" zoomScaleNormal="100" zoomScaleSheetLayoutView="100" workbookViewId="0">
      <selection activeCell="K14" sqref="K14"/>
    </sheetView>
  </sheetViews>
  <sheetFormatPr defaultColWidth="8.28515625" defaultRowHeight="12.75"/>
  <cols>
    <col min="1" max="1" width="4.5703125" style="1" customWidth="1"/>
    <col min="2" max="2" width="7.140625" style="1" customWidth="1"/>
    <col min="3" max="3" width="8.28515625" style="2"/>
    <col min="4" max="4" width="13" style="2" customWidth="1"/>
    <col min="5" max="5" width="7.7109375" style="1" customWidth="1"/>
    <col min="6" max="6" width="6.42578125" style="1" customWidth="1"/>
    <col min="7" max="8" width="6.7109375" style="1" customWidth="1"/>
    <col min="9" max="9" width="11.85546875" style="1" customWidth="1"/>
    <col min="10" max="10" width="4.5703125" style="1" customWidth="1"/>
    <col min="11" max="11" width="6.28515625" style="1" customWidth="1"/>
    <col min="12" max="12" width="5.7109375" style="4" customWidth="1"/>
    <col min="13" max="13" width="6.28515625" style="1" customWidth="1"/>
    <col min="14" max="14" width="6.42578125" style="1" customWidth="1"/>
    <col min="15" max="15" width="7" style="1" customWidth="1"/>
    <col min="16" max="16" width="6.85546875" style="1" customWidth="1"/>
    <col min="17" max="17" width="7.7109375" style="1" customWidth="1"/>
    <col min="18" max="18" width="9" style="1" customWidth="1"/>
    <col min="19" max="16384" width="8.28515625" style="1"/>
  </cols>
  <sheetData>
    <row r="1" spans="1:18" ht="11.25" customHeight="1">
      <c r="A1" s="123" t="s">
        <v>67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ht="12" customHeight="1">
      <c r="A2" s="124" t="s">
        <v>28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18">
      <c r="A3" s="125" t="s">
        <v>41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>
      <c r="A4" s="123" t="s">
        <v>68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13.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R5" s="11"/>
    </row>
    <row r="6" spans="1:18">
      <c r="A6" s="12"/>
      <c r="B6" s="8"/>
      <c r="C6" s="8"/>
      <c r="D6" s="8"/>
      <c r="E6" s="126" t="s">
        <v>20</v>
      </c>
      <c r="F6" s="126"/>
      <c r="G6" s="126"/>
      <c r="H6" s="126"/>
      <c r="I6" s="29">
        <f>R21</f>
        <v>2.7657107295257077</v>
      </c>
      <c r="J6" s="127" t="s">
        <v>24</v>
      </c>
      <c r="K6" s="128"/>
      <c r="L6" s="8"/>
      <c r="M6" s="8"/>
      <c r="N6" s="8"/>
      <c r="O6" s="8"/>
      <c r="P6" s="8"/>
      <c r="Q6" s="8"/>
      <c r="R6" s="13"/>
    </row>
    <row r="7" spans="1:18">
      <c r="A7" s="14"/>
      <c r="B7" s="9"/>
      <c r="C7" s="9"/>
      <c r="D7" s="9"/>
      <c r="E7" s="129"/>
      <c r="F7" s="129"/>
      <c r="G7" s="129"/>
      <c r="H7" s="129"/>
      <c r="I7" s="15"/>
      <c r="J7" s="9"/>
      <c r="K7" s="9"/>
      <c r="L7" s="9"/>
      <c r="M7" s="9"/>
      <c r="N7" s="9"/>
      <c r="O7" s="9"/>
      <c r="P7" s="9"/>
      <c r="Q7" s="9"/>
      <c r="R7" s="16"/>
    </row>
    <row r="8" spans="1:18">
      <c r="A8" s="14"/>
      <c r="B8" s="17"/>
      <c r="C8" s="17"/>
      <c r="D8" s="17"/>
      <c r="E8" s="9"/>
      <c r="F8" s="18"/>
      <c r="G8" s="9"/>
      <c r="H8" s="9"/>
      <c r="I8" s="17"/>
      <c r="J8" s="17"/>
      <c r="K8" s="17"/>
      <c r="L8" s="9"/>
      <c r="M8" s="130" t="s">
        <v>64</v>
      </c>
      <c r="N8" s="130"/>
      <c r="O8" s="130"/>
      <c r="P8" s="130"/>
      <c r="Q8" s="130"/>
      <c r="R8" s="131"/>
    </row>
    <row r="9" spans="1:18" ht="33" customHeight="1">
      <c r="A9" s="19" t="s">
        <v>1</v>
      </c>
      <c r="B9" s="132" t="s">
        <v>2</v>
      </c>
      <c r="C9" s="135" t="s">
        <v>9</v>
      </c>
      <c r="D9" s="136"/>
      <c r="E9" s="132" t="s">
        <v>3</v>
      </c>
      <c r="F9" s="141" t="s">
        <v>6</v>
      </c>
      <c r="G9" s="144" t="s">
        <v>29</v>
      </c>
      <c r="H9" s="145"/>
      <c r="I9" s="146" t="s">
        <v>4</v>
      </c>
      <c r="J9" s="147"/>
      <c r="K9" s="147"/>
      <c r="L9" s="147"/>
      <c r="M9" s="5"/>
      <c r="N9" s="144" t="s">
        <v>18</v>
      </c>
      <c r="O9" s="145"/>
      <c r="P9" s="148"/>
      <c r="Q9" s="135" t="s">
        <v>30</v>
      </c>
      <c r="R9" s="136"/>
    </row>
    <row r="10" spans="1:18" ht="15" customHeight="1">
      <c r="A10" s="133" t="s">
        <v>5</v>
      </c>
      <c r="B10" s="133"/>
      <c r="C10" s="137"/>
      <c r="D10" s="138"/>
      <c r="E10" s="133"/>
      <c r="F10" s="142"/>
      <c r="G10" s="141" t="s">
        <v>0</v>
      </c>
      <c r="H10" s="141" t="s">
        <v>25</v>
      </c>
      <c r="I10" s="141" t="s">
        <v>8</v>
      </c>
      <c r="J10" s="141" t="s">
        <v>3</v>
      </c>
      <c r="K10" s="141" t="s">
        <v>16</v>
      </c>
      <c r="L10" s="141" t="s">
        <v>17</v>
      </c>
      <c r="M10" s="141" t="s">
        <v>22</v>
      </c>
      <c r="N10" s="141" t="s">
        <v>62</v>
      </c>
      <c r="O10" s="141" t="s">
        <v>63</v>
      </c>
      <c r="P10" s="141" t="s">
        <v>39</v>
      </c>
      <c r="Q10" s="141" t="s">
        <v>19</v>
      </c>
      <c r="R10" s="141" t="s">
        <v>7</v>
      </c>
    </row>
    <row r="11" spans="1:18" ht="90" customHeight="1">
      <c r="A11" s="134"/>
      <c r="B11" s="134"/>
      <c r="C11" s="139"/>
      <c r="D11" s="140"/>
      <c r="E11" s="134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18" ht="12.75" customHeight="1">
      <c r="A12" s="20">
        <v>1</v>
      </c>
      <c r="B12" s="6">
        <v>2</v>
      </c>
      <c r="C12" s="146">
        <v>3</v>
      </c>
      <c r="D12" s="149"/>
      <c r="E12" s="6">
        <v>4</v>
      </c>
      <c r="F12" s="20">
        <v>5</v>
      </c>
      <c r="G12" s="6">
        <v>6</v>
      </c>
      <c r="H12" s="21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  <c r="O12" s="6">
        <v>14</v>
      </c>
      <c r="P12" s="6">
        <v>15</v>
      </c>
      <c r="Q12" s="7">
        <v>16</v>
      </c>
      <c r="R12" s="7">
        <v>17</v>
      </c>
    </row>
    <row r="13" spans="1:18" ht="18" customHeight="1">
      <c r="A13" s="150">
        <v>1</v>
      </c>
      <c r="B13" s="152" t="s">
        <v>55</v>
      </c>
      <c r="C13" s="154" t="s">
        <v>57</v>
      </c>
      <c r="D13" s="155"/>
      <c r="E13" s="152" t="s">
        <v>32</v>
      </c>
      <c r="F13" s="163">
        <v>2</v>
      </c>
      <c r="G13" s="158">
        <v>0.06</v>
      </c>
      <c r="H13" s="150">
        <v>0.05</v>
      </c>
      <c r="I13" s="22"/>
      <c r="J13" s="23"/>
      <c r="K13" s="23"/>
      <c r="L13" s="23"/>
      <c r="M13" s="28">
        <f>M14</f>
        <v>0.51561999999999997</v>
      </c>
      <c r="N13" s="158">
        <f>G13*1887.44/1000</f>
        <v>0.1132464</v>
      </c>
      <c r="O13" s="158">
        <f>H13*2738.99/1000</f>
        <v>0.1369495</v>
      </c>
      <c r="P13" s="28">
        <f>M13*1.13226</f>
        <v>0.58381590119999993</v>
      </c>
      <c r="Q13" s="25">
        <f>P13+O13+N13</f>
        <v>0.83401180119999996</v>
      </c>
      <c r="R13" s="28">
        <f>Q13*F13</f>
        <v>1.6680236023999999</v>
      </c>
    </row>
    <row r="14" spans="1:18" ht="53.25" customHeight="1">
      <c r="A14" s="151"/>
      <c r="B14" s="153"/>
      <c r="C14" s="156"/>
      <c r="D14" s="157"/>
      <c r="E14" s="153"/>
      <c r="F14" s="164"/>
      <c r="G14" s="159"/>
      <c r="H14" s="151"/>
      <c r="I14" s="22" t="s">
        <v>59</v>
      </c>
      <c r="J14" s="27" t="s">
        <v>56</v>
      </c>
      <c r="K14" s="23">
        <v>1.0149999999999999</v>
      </c>
      <c r="L14" s="23">
        <v>0.50800000000000001</v>
      </c>
      <c r="M14" s="28">
        <f>K14*L14</f>
        <v>0.51561999999999997</v>
      </c>
      <c r="N14" s="159"/>
      <c r="O14" s="159"/>
      <c r="P14" s="26"/>
      <c r="Q14" s="23"/>
      <c r="R14" s="23"/>
    </row>
    <row r="15" spans="1:18" ht="17.25" customHeight="1">
      <c r="A15" s="35"/>
      <c r="B15" s="36"/>
      <c r="C15" s="165" t="s">
        <v>38</v>
      </c>
      <c r="D15" s="166"/>
      <c r="E15" s="35"/>
      <c r="F15" s="37"/>
      <c r="G15" s="24"/>
      <c r="H15" s="23"/>
      <c r="I15" s="35"/>
      <c r="J15" s="27"/>
      <c r="K15" s="27"/>
      <c r="L15" s="23"/>
      <c r="M15" s="23"/>
      <c r="N15" s="35"/>
      <c r="O15" s="35"/>
      <c r="P15" s="38"/>
      <c r="Q15" s="38"/>
      <c r="R15" s="28">
        <f>SUM(R13:R14)</f>
        <v>1.6680236023999999</v>
      </c>
    </row>
    <row r="16" spans="1:18" ht="19.5" customHeight="1">
      <c r="A16" s="39"/>
      <c r="B16" s="40"/>
      <c r="C16" s="41"/>
      <c r="D16" s="42"/>
      <c r="E16" s="39"/>
      <c r="F16" s="43"/>
      <c r="G16" s="24"/>
      <c r="H16" s="23"/>
      <c r="I16" s="167" t="s">
        <v>10</v>
      </c>
      <c r="J16" s="168"/>
      <c r="K16" s="169"/>
      <c r="L16" s="44" t="s">
        <v>26</v>
      </c>
      <c r="M16" s="45"/>
      <c r="N16" s="39"/>
      <c r="O16" s="39"/>
      <c r="P16" s="23"/>
      <c r="Q16" s="38"/>
      <c r="R16" s="28">
        <f>R15*1.133</f>
        <v>1.8898707415192</v>
      </c>
    </row>
    <row r="17" spans="1:18" ht="22.5" customHeight="1">
      <c r="A17" s="150"/>
      <c r="B17" s="170"/>
      <c r="C17" s="154"/>
      <c r="D17" s="155"/>
      <c r="E17" s="150"/>
      <c r="F17" s="163"/>
      <c r="G17" s="24"/>
      <c r="H17" s="23"/>
      <c r="I17" s="165" t="s">
        <v>11</v>
      </c>
      <c r="J17" s="172"/>
      <c r="K17" s="166"/>
      <c r="L17" s="167" t="s">
        <v>27</v>
      </c>
      <c r="M17" s="169"/>
      <c r="N17" s="150"/>
      <c r="O17" s="150"/>
      <c r="P17" s="23"/>
      <c r="Q17" s="38"/>
      <c r="R17" s="28">
        <f>R16*1.11</f>
        <v>2.097756523086312</v>
      </c>
    </row>
    <row r="18" spans="1:18" ht="28.5" customHeight="1">
      <c r="A18" s="151"/>
      <c r="B18" s="171"/>
      <c r="C18" s="156"/>
      <c r="D18" s="157"/>
      <c r="E18" s="151"/>
      <c r="F18" s="164"/>
      <c r="G18" s="24"/>
      <c r="H18" s="23"/>
      <c r="I18" s="165" t="s">
        <v>13</v>
      </c>
      <c r="J18" s="172"/>
      <c r="K18" s="166"/>
      <c r="L18" s="167" t="s">
        <v>40</v>
      </c>
      <c r="M18" s="169"/>
      <c r="N18" s="151"/>
      <c r="O18" s="151"/>
      <c r="P18" s="23"/>
      <c r="Q18" s="38"/>
      <c r="R18" s="28">
        <f>R17*1.036</f>
        <v>2.1732757579174193</v>
      </c>
    </row>
    <row r="19" spans="1:18" ht="20.25" customHeight="1">
      <c r="A19" s="46"/>
      <c r="B19" s="47"/>
      <c r="C19" s="48"/>
      <c r="D19" s="49"/>
      <c r="E19" s="46"/>
      <c r="F19" s="50"/>
      <c r="G19" s="24"/>
      <c r="H19" s="23"/>
      <c r="I19" s="165" t="s">
        <v>12</v>
      </c>
      <c r="J19" s="179"/>
      <c r="K19" s="180"/>
      <c r="L19" s="167" t="s">
        <v>33</v>
      </c>
      <c r="M19" s="169"/>
      <c r="N19" s="46"/>
      <c r="O19" s="46"/>
      <c r="P19" s="23"/>
      <c r="Q19" s="38"/>
      <c r="R19" s="28">
        <f>R18*1.01</f>
        <v>2.1950085154965935</v>
      </c>
    </row>
    <row r="20" spans="1:18" ht="15" customHeight="1">
      <c r="A20" s="173"/>
      <c r="B20" s="174"/>
      <c r="C20" s="175"/>
      <c r="D20" s="175"/>
      <c r="E20" s="173"/>
      <c r="F20" s="176"/>
      <c r="G20" s="24"/>
      <c r="H20" s="23"/>
      <c r="I20" s="177" t="s">
        <v>23</v>
      </c>
      <c r="J20" s="178"/>
      <c r="K20" s="178"/>
      <c r="L20" s="167" t="s">
        <v>34</v>
      </c>
      <c r="M20" s="169"/>
      <c r="N20" s="173"/>
      <c r="O20" s="173"/>
      <c r="P20" s="23"/>
      <c r="Q20" s="38"/>
      <c r="R20" s="28">
        <f>R19*1.05</f>
        <v>2.3047589412714231</v>
      </c>
    </row>
    <row r="21" spans="1:18" ht="17.25" customHeight="1">
      <c r="A21" s="173"/>
      <c r="B21" s="174"/>
      <c r="C21" s="175"/>
      <c r="D21" s="175"/>
      <c r="E21" s="173"/>
      <c r="F21" s="176"/>
      <c r="G21" s="24"/>
      <c r="H21" s="23"/>
      <c r="I21" s="177" t="s">
        <v>37</v>
      </c>
      <c r="J21" s="178"/>
      <c r="K21" s="178"/>
      <c r="L21" s="167" t="s">
        <v>14</v>
      </c>
      <c r="M21" s="169"/>
      <c r="N21" s="173"/>
      <c r="O21" s="173"/>
      <c r="P21" s="23"/>
      <c r="Q21" s="38"/>
      <c r="R21" s="28">
        <f>R20*1.2</f>
        <v>2.7657107295257077</v>
      </c>
    </row>
    <row r="22" spans="1:18" ht="65.25" customHeight="1">
      <c r="A22" s="30"/>
      <c r="B22" s="31"/>
      <c r="C22" s="31"/>
      <c r="D22" s="31"/>
      <c r="E22" s="31"/>
      <c r="F22" s="30"/>
      <c r="G22" s="30"/>
      <c r="H22" s="30"/>
      <c r="I22" s="32"/>
      <c r="J22" s="30"/>
      <c r="K22" s="30"/>
      <c r="L22" s="33"/>
      <c r="M22" s="33"/>
      <c r="N22" s="33"/>
      <c r="O22" s="33"/>
      <c r="P22" s="34"/>
      <c r="Q22" s="30"/>
      <c r="R22" s="30"/>
    </row>
    <row r="23" spans="1:18" ht="30" customHeight="1">
      <c r="A23" s="30"/>
      <c r="B23" s="31"/>
      <c r="C23" s="31"/>
      <c r="D23" s="31"/>
      <c r="E23" s="31"/>
      <c r="F23" s="30"/>
      <c r="G23" s="30"/>
      <c r="H23" s="30"/>
      <c r="I23" s="32"/>
      <c r="J23" s="30"/>
      <c r="K23" s="30"/>
      <c r="L23" s="33"/>
      <c r="M23" s="33"/>
      <c r="N23" s="33"/>
      <c r="O23" s="33"/>
      <c r="P23" s="34"/>
      <c r="Q23" s="30"/>
      <c r="R23" s="30"/>
    </row>
    <row r="24" spans="1:18" ht="39" customHeight="1">
      <c r="A24" s="30"/>
      <c r="B24" s="31"/>
      <c r="C24" s="31"/>
      <c r="D24" s="31"/>
      <c r="E24" s="31"/>
      <c r="F24" s="30"/>
      <c r="G24" s="30"/>
      <c r="H24" s="30"/>
      <c r="I24" s="32"/>
      <c r="J24" s="30"/>
      <c r="K24" s="30"/>
      <c r="L24" s="33"/>
      <c r="M24" s="33"/>
      <c r="N24" s="33"/>
      <c r="O24" s="33"/>
      <c r="P24" s="34"/>
      <c r="Q24" s="30"/>
      <c r="R24" s="30" t="e">
        <f>R21*#REF!*1000</f>
        <v>#REF!</v>
      </c>
    </row>
    <row r="25" spans="1:18" ht="14.25" customHeight="1">
      <c r="A25" s="30"/>
      <c r="B25" s="31"/>
      <c r="C25" s="31"/>
      <c r="D25" s="31"/>
      <c r="E25" s="31"/>
      <c r="F25" s="30"/>
      <c r="G25" s="30"/>
      <c r="H25" s="30"/>
      <c r="I25" s="32"/>
      <c r="J25" s="30"/>
      <c r="K25" s="30"/>
      <c r="L25" s="33"/>
      <c r="M25" s="33"/>
      <c r="N25" s="33"/>
      <c r="O25" s="33"/>
      <c r="P25" s="34"/>
      <c r="Q25" s="30"/>
      <c r="R25" s="30" t="e">
        <f>R24/1.2</f>
        <v>#REF!</v>
      </c>
    </row>
    <row r="26" spans="1:18" ht="66" customHeight="1">
      <c r="A26" s="30"/>
      <c r="B26" s="31"/>
      <c r="C26" s="31"/>
      <c r="D26" s="31"/>
      <c r="E26" s="31"/>
      <c r="F26" s="30"/>
      <c r="G26" s="30"/>
      <c r="H26" s="30"/>
      <c r="I26" s="32"/>
      <c r="J26" s="30"/>
      <c r="K26" s="30"/>
      <c r="L26" s="33"/>
      <c r="M26" s="33"/>
      <c r="N26" s="33"/>
      <c r="O26" s="33"/>
      <c r="P26" s="34"/>
      <c r="Q26" s="30"/>
      <c r="R26" s="30"/>
    </row>
    <row r="27" spans="1:18" ht="18.75" customHeight="1">
      <c r="A27" s="30"/>
      <c r="B27" s="31"/>
      <c r="C27" s="31"/>
      <c r="D27" s="31"/>
      <c r="E27" s="31"/>
      <c r="F27" s="30"/>
      <c r="G27" s="30"/>
      <c r="H27" s="30"/>
      <c r="I27" s="32"/>
      <c r="J27" s="30"/>
      <c r="K27" s="30"/>
      <c r="L27" s="33"/>
      <c r="M27" s="33"/>
      <c r="N27" s="33"/>
      <c r="O27" s="33"/>
      <c r="P27" s="34"/>
      <c r="Q27" s="30"/>
      <c r="R27" s="30"/>
    </row>
    <row r="28" spans="1:18" ht="37.5" customHeight="1">
      <c r="A28" s="30"/>
      <c r="B28" s="31"/>
      <c r="C28" s="31"/>
      <c r="D28" s="31"/>
      <c r="E28" s="31"/>
      <c r="F28" s="30"/>
      <c r="G28" s="30"/>
      <c r="H28" s="30"/>
      <c r="I28" s="32"/>
      <c r="J28" s="30"/>
      <c r="K28" s="30"/>
      <c r="L28" s="33"/>
      <c r="M28" s="33"/>
      <c r="N28" s="33"/>
      <c r="O28" s="33"/>
      <c r="P28" s="34"/>
      <c r="Q28" s="30"/>
      <c r="R28" s="30"/>
    </row>
    <row r="29" spans="1:18" ht="27" customHeight="1">
      <c r="A29" s="30"/>
      <c r="B29" s="31"/>
      <c r="C29" s="31"/>
      <c r="D29" s="31"/>
      <c r="E29" s="31"/>
      <c r="F29" s="30"/>
      <c r="G29" s="30"/>
      <c r="H29" s="30"/>
      <c r="I29" s="32"/>
      <c r="J29" s="30"/>
      <c r="K29" s="30"/>
      <c r="L29" s="33"/>
      <c r="M29" s="33"/>
      <c r="N29" s="33"/>
      <c r="O29" s="33"/>
      <c r="P29" s="34"/>
      <c r="Q29" s="30"/>
      <c r="R29" s="30"/>
    </row>
    <row r="30" spans="1:18" ht="57.75" customHeight="1">
      <c r="A30" s="30"/>
      <c r="B30" s="31"/>
      <c r="C30" s="31"/>
      <c r="D30" s="31"/>
      <c r="E30" s="31"/>
      <c r="F30" s="30"/>
      <c r="G30" s="30"/>
      <c r="H30" s="30"/>
      <c r="I30" s="32"/>
      <c r="J30" s="30"/>
      <c r="K30" s="30"/>
      <c r="L30" s="33"/>
      <c r="M30" s="33"/>
      <c r="N30" s="33"/>
      <c r="O30" s="33"/>
      <c r="P30" s="34"/>
      <c r="Q30" s="30"/>
      <c r="R30" s="30"/>
    </row>
    <row r="31" spans="1:18" ht="40.5" customHeight="1">
      <c r="A31" s="30"/>
      <c r="B31" s="31"/>
      <c r="C31" s="31"/>
      <c r="D31" s="31"/>
      <c r="E31" s="31"/>
      <c r="F31" s="30"/>
      <c r="G31" s="30"/>
      <c r="H31" s="30"/>
      <c r="I31" s="32"/>
      <c r="J31" s="30"/>
      <c r="K31" s="30"/>
      <c r="L31" s="33"/>
      <c r="M31" s="33"/>
      <c r="N31" s="33"/>
      <c r="O31" s="33"/>
      <c r="P31" s="34"/>
      <c r="Q31" s="30"/>
      <c r="R31" s="30"/>
    </row>
    <row r="32" spans="1:18" ht="34.5" customHeight="1">
      <c r="A32" s="30"/>
      <c r="B32" s="31"/>
      <c r="C32" s="31"/>
      <c r="D32" s="31"/>
      <c r="E32" s="31"/>
      <c r="F32" s="30"/>
      <c r="G32" s="30"/>
      <c r="H32" s="30"/>
      <c r="I32" s="32"/>
      <c r="J32" s="30"/>
      <c r="K32" s="30"/>
      <c r="L32" s="33"/>
      <c r="M32" s="33"/>
      <c r="N32" s="33"/>
      <c r="O32" s="33"/>
      <c r="P32" s="34"/>
      <c r="Q32" s="30"/>
      <c r="R32" s="30"/>
    </row>
    <row r="33" spans="1:18" ht="34.5" customHeight="1">
      <c r="A33" s="30"/>
      <c r="B33" s="31"/>
      <c r="C33" s="31"/>
      <c r="D33" s="31"/>
      <c r="E33" s="31"/>
      <c r="F33" s="30"/>
      <c r="G33" s="30"/>
      <c r="H33" s="30"/>
      <c r="I33" s="32"/>
      <c r="J33" s="30"/>
      <c r="K33" s="30"/>
      <c r="L33" s="33"/>
      <c r="M33" s="33"/>
      <c r="N33" s="33"/>
      <c r="O33" s="33"/>
      <c r="P33" s="34"/>
      <c r="Q33" s="30"/>
      <c r="R33" s="30"/>
    </row>
    <row r="34" spans="1:18" ht="39" customHeight="1">
      <c r="A34" s="30"/>
      <c r="B34" s="31"/>
      <c r="C34" s="31"/>
      <c r="D34" s="31"/>
      <c r="E34" s="31"/>
      <c r="F34" s="30"/>
      <c r="G34" s="30"/>
      <c r="H34" s="30"/>
      <c r="I34" s="32"/>
      <c r="J34" s="30"/>
      <c r="K34" s="30"/>
      <c r="L34" s="33"/>
      <c r="M34" s="33"/>
      <c r="N34" s="33"/>
      <c r="O34" s="33"/>
      <c r="P34" s="34"/>
      <c r="Q34" s="30"/>
      <c r="R34" s="30"/>
    </row>
    <row r="35" spans="1:18" ht="14.25" customHeight="1">
      <c r="A35" s="30"/>
      <c r="B35" s="31"/>
      <c r="C35" s="31"/>
      <c r="D35" s="31"/>
      <c r="E35" s="31"/>
      <c r="F35" s="30"/>
      <c r="G35" s="30"/>
      <c r="H35" s="30"/>
      <c r="I35" s="32"/>
      <c r="J35" s="30"/>
      <c r="K35" s="30"/>
      <c r="L35" s="33"/>
      <c r="M35" s="33"/>
      <c r="N35" s="33"/>
      <c r="O35" s="33"/>
      <c r="P35" s="34"/>
      <c r="Q35" s="30"/>
      <c r="R35" s="30"/>
    </row>
    <row r="36" spans="1:18" ht="45" customHeight="1">
      <c r="C36" s="1"/>
      <c r="D36" s="1"/>
      <c r="L36" s="1"/>
    </row>
    <row r="37" spans="1:18" ht="17.25" customHeight="1">
      <c r="C37" s="1"/>
      <c r="D37" s="1"/>
      <c r="L37" s="1"/>
    </row>
    <row r="38" spans="1:18" ht="26.25" customHeight="1">
      <c r="C38" s="1"/>
      <c r="D38" s="1"/>
      <c r="L38" s="1"/>
    </row>
    <row r="39" spans="1:18" ht="51" customHeight="1">
      <c r="C39" s="1"/>
      <c r="D39" s="1"/>
      <c r="L39" s="1"/>
    </row>
    <row r="40" spans="1:18" ht="27" customHeight="1">
      <c r="C40" s="1"/>
      <c r="D40" s="1"/>
      <c r="L40" s="1"/>
    </row>
    <row r="41" spans="1:18" ht="42" customHeight="1">
      <c r="C41" s="1"/>
      <c r="D41" s="1"/>
      <c r="L41" s="1"/>
    </row>
    <row r="42" spans="1:18" ht="12.75" customHeight="1">
      <c r="C42" s="1"/>
      <c r="D42" s="1"/>
      <c r="L42" s="1"/>
    </row>
    <row r="43" spans="1:18" ht="16.5" customHeight="1">
      <c r="C43" s="1"/>
      <c r="D43" s="1"/>
      <c r="L43" s="1"/>
    </row>
    <row r="44" spans="1:18" ht="15" customHeight="1">
      <c r="C44" s="1"/>
      <c r="D44" s="1"/>
      <c r="L44" s="1"/>
    </row>
    <row r="45" spans="1:18" ht="12.75" customHeight="1">
      <c r="C45" s="1"/>
      <c r="D45" s="1"/>
      <c r="L45" s="1"/>
    </row>
    <row r="46" spans="1:18" ht="16.5" customHeight="1">
      <c r="C46" s="1"/>
      <c r="D46" s="1"/>
      <c r="L46" s="1"/>
    </row>
    <row r="47" spans="1:18" ht="27.75" customHeight="1">
      <c r="C47" s="1"/>
      <c r="D47" s="1"/>
      <c r="L47" s="1"/>
    </row>
    <row r="48" spans="1:18" ht="17.25" customHeight="1">
      <c r="C48" s="1"/>
      <c r="D48" s="1"/>
      <c r="L48" s="1"/>
    </row>
    <row r="49" s="1" customFormat="1" ht="22.5" customHeight="1"/>
    <row r="50" s="1" customFormat="1" ht="14.25" customHeight="1"/>
    <row r="51" s="1" customFormat="1" ht="15.75" customHeight="1"/>
    <row r="52" s="1" customFormat="1" ht="13.5" customHeight="1"/>
    <row r="53" s="1" customFormat="1" ht="18" customHeight="1"/>
    <row r="54" s="1" customFormat="1" ht="15.75" customHeight="1"/>
    <row r="55" s="1" customFormat="1" ht="27" customHeight="1"/>
    <row r="56" s="1" customFormat="1" ht="16.5" customHeight="1"/>
    <row r="57" s="1" customFormat="1" ht="15.75" customHeight="1"/>
    <row r="58" s="1" customFormat="1" ht="15" customHeight="1"/>
    <row r="59" s="1" customFormat="1" ht="33.75" customHeight="1"/>
    <row r="60" s="1" customFormat="1" ht="14.25" customHeight="1"/>
    <row r="61" s="1" customFormat="1" ht="37.5" customHeight="1"/>
    <row r="62" s="1" customFormat="1" ht="13.5" customHeight="1"/>
    <row r="63" s="1" customFormat="1" ht="98.25" customHeight="1"/>
    <row r="64" s="1" customFormat="1" ht="47.25" customHeight="1"/>
    <row r="65" spans="2:12" ht="14.25" customHeight="1">
      <c r="C65" s="1"/>
      <c r="D65" s="1"/>
      <c r="L65" s="1"/>
    </row>
    <row r="66" spans="2:12" ht="14.25" customHeight="1">
      <c r="C66" s="1"/>
      <c r="D66" s="1"/>
      <c r="L66" s="1"/>
    </row>
    <row r="67" spans="2:12" ht="43.5" customHeight="1">
      <c r="C67" s="1"/>
      <c r="D67" s="1"/>
      <c r="L67" s="1"/>
    </row>
    <row r="68" spans="2:12" ht="56.25" customHeight="1">
      <c r="C68" s="1"/>
      <c r="D68" s="1"/>
      <c r="L68" s="1"/>
    </row>
    <row r="69" spans="2:12" ht="13.5" customHeight="1">
      <c r="C69" s="1"/>
      <c r="D69" s="1"/>
      <c r="L69" s="1"/>
    </row>
    <row r="70" spans="2:12" ht="24.75" customHeight="1">
      <c r="B70" s="3" t="e">
        <f>#REF!-1004</f>
        <v>#REF!</v>
      </c>
      <c r="C70" s="1"/>
      <c r="D70" s="1"/>
      <c r="L70" s="1"/>
    </row>
    <row r="71" spans="2:12" ht="19.5" customHeight="1">
      <c r="C71" s="1"/>
      <c r="D71" s="1"/>
      <c r="L71" s="1"/>
    </row>
    <row r="72" spans="2:12" ht="30" customHeight="1">
      <c r="B72" s="1">
        <v>3267</v>
      </c>
      <c r="C72" s="1"/>
      <c r="D72" s="1"/>
      <c r="L72" s="1"/>
    </row>
    <row r="73" spans="2:12" ht="14.25" customHeight="1">
      <c r="B73" s="3" t="e">
        <f>#REF!-B72</f>
        <v>#REF!</v>
      </c>
      <c r="C73" s="1"/>
      <c r="D73" s="1"/>
      <c r="L73" s="1"/>
    </row>
    <row r="74" spans="2:12" ht="22.5" customHeight="1">
      <c r="C74" s="1"/>
      <c r="D74" s="1"/>
      <c r="L74" s="1"/>
    </row>
    <row r="75" spans="2:12" ht="13.5" customHeight="1">
      <c r="C75" s="1"/>
      <c r="D75" s="1"/>
      <c r="L75" s="1"/>
    </row>
    <row r="76" spans="2:12" ht="21" customHeight="1">
      <c r="C76" s="1"/>
      <c r="D76" s="1"/>
      <c r="L76" s="1"/>
    </row>
    <row r="77" spans="2:12" ht="15.75" customHeight="1">
      <c r="C77" s="1"/>
      <c r="D77" s="1"/>
      <c r="L77" s="1"/>
    </row>
    <row r="78" spans="2:12" ht="32.25" customHeight="1">
      <c r="C78" s="1"/>
      <c r="D78" s="1"/>
      <c r="L78" s="1"/>
    </row>
    <row r="79" spans="2:12" ht="12.75" customHeight="1">
      <c r="C79" s="1"/>
      <c r="D79" s="1"/>
      <c r="L79" s="1"/>
    </row>
    <row r="80" spans="2:12" ht="12.75" customHeight="1">
      <c r="C80" s="1"/>
      <c r="D80" s="1"/>
      <c r="L80" s="1"/>
    </row>
    <row r="81" s="1" customFormat="1" ht="30.75" customHeight="1"/>
    <row r="82" s="1" customFormat="1" ht="47.25" customHeight="1"/>
    <row r="83" s="1" customFormat="1" ht="16.5" customHeight="1"/>
    <row r="84" s="1" customFormat="1" ht="14.25" customHeight="1"/>
    <row r="85" s="1" customFormat="1" ht="15.75" customHeight="1"/>
    <row r="86" s="1" customFormat="1" ht="16.5" customHeight="1"/>
    <row r="87" s="1" customFormat="1" ht="12" customHeight="1"/>
    <row r="88" s="1" customFormat="1" ht="25.5" customHeight="1"/>
    <row r="89" s="1" customFormat="1" ht="15" customHeight="1"/>
    <row r="90" s="1" customFormat="1" ht="12" customHeight="1"/>
    <row r="91" s="1" customFormat="1" ht="37.5" customHeight="1"/>
    <row r="92" s="1" customFormat="1" ht="9.75" customHeight="1"/>
    <row r="93" s="1" customFormat="1" ht="65.099999999999994" customHeight="1"/>
    <row r="94" s="1" customFormat="1" ht="29.25" customHeight="1"/>
    <row r="95" s="1" customFormat="1" ht="15" customHeight="1"/>
    <row r="96" s="1" customFormat="1" ht="15.75" customHeight="1"/>
    <row r="97" s="1" customFormat="1" ht="18.75" customHeight="1"/>
    <row r="98" s="1" customFormat="1" ht="49.5" customHeight="1"/>
    <row r="99" s="1" customFormat="1" ht="36.75" customHeight="1"/>
    <row r="100" s="1" customFormat="1" ht="63" customHeight="1"/>
    <row r="101" s="1" customFormat="1" ht="15" customHeight="1"/>
    <row r="102" s="1" customFormat="1" ht="14.25" customHeight="1"/>
    <row r="103" s="1" customFormat="1" ht="28.5" customHeight="1"/>
    <row r="104" s="1" customFormat="1" ht="14.25" customHeight="1"/>
    <row r="105" s="1" customFormat="1" ht="18.75" customHeight="1"/>
    <row r="106" s="1" customFormat="1" ht="12.75" customHeight="1"/>
    <row r="107" s="1" customFormat="1" ht="38.25" customHeight="1"/>
    <row r="108" s="1" customFormat="1" ht="15" customHeight="1"/>
    <row r="109" s="1" customFormat="1" ht="45.75" customHeight="1"/>
    <row r="110" s="1" customFormat="1" ht="6.75" customHeight="1"/>
    <row r="111" s="1" customFormat="1" ht="15.75" customHeight="1"/>
    <row r="112" s="1" customFormat="1" ht="15.75" customHeight="1"/>
    <row r="113" spans="1:12" ht="13.5" customHeight="1">
      <c r="C113" s="1"/>
      <c r="D113" s="1"/>
      <c r="L113" s="1"/>
    </row>
    <row r="114" spans="1:12" ht="26.25" customHeight="1">
      <c r="C114" s="1"/>
      <c r="D114" s="1"/>
      <c r="L114" s="1"/>
    </row>
    <row r="115" spans="1:12" ht="15" customHeight="1">
      <c r="C115" s="1"/>
      <c r="D115" s="1"/>
      <c r="L115" s="1"/>
    </row>
    <row r="116" spans="1:12" ht="15.75" customHeight="1">
      <c r="C116" s="1"/>
      <c r="D116" s="1"/>
      <c r="L116" s="1"/>
    </row>
    <row r="117" spans="1:12" ht="17.25" customHeight="1">
      <c r="C117" s="1"/>
      <c r="D117" s="1"/>
      <c r="L117" s="1"/>
    </row>
    <row r="118" spans="1:12" ht="35.25" customHeight="1">
      <c r="C118" s="1"/>
      <c r="D118" s="1"/>
      <c r="L118" s="1"/>
    </row>
    <row r="119" spans="1:12" ht="12" customHeight="1">
      <c r="C119" s="1"/>
      <c r="D119" s="1"/>
      <c r="L119" s="1"/>
    </row>
    <row r="120" spans="1:12" ht="14.25" customHeight="1">
      <c r="C120" s="1"/>
      <c r="D120" s="1"/>
      <c r="L120" s="1"/>
    </row>
    <row r="121" spans="1:12" ht="19.5" customHeight="1">
      <c r="C121" s="1"/>
      <c r="D121" s="1"/>
      <c r="L121" s="1"/>
    </row>
    <row r="122" spans="1:12" ht="34.5" customHeight="1">
      <c r="C122" s="1"/>
      <c r="D122" s="1"/>
      <c r="L122" s="1"/>
    </row>
    <row r="123" spans="1:12" ht="16.5" customHeight="1">
      <c r="C123" s="1"/>
      <c r="D123" s="1"/>
      <c r="L123" s="1"/>
    </row>
    <row r="124" spans="1:12" ht="15.75" customHeight="1">
      <c r="A124" s="1">
        <f>75074.4</f>
        <v>75074.399999999994</v>
      </c>
      <c r="C124" s="1"/>
      <c r="D124" s="1"/>
      <c r="L124" s="1"/>
    </row>
    <row r="125" spans="1:12" ht="18" customHeight="1">
      <c r="C125" s="1"/>
      <c r="D125" s="1"/>
      <c r="L125" s="1"/>
    </row>
    <row r="126" spans="1:12" ht="34.5" customHeight="1">
      <c r="C126" s="1"/>
      <c r="D126" s="1"/>
      <c r="L126" s="1"/>
    </row>
    <row r="127" spans="1:12" ht="17.25" customHeight="1">
      <c r="C127" s="1"/>
      <c r="D127" s="1"/>
      <c r="L127" s="1"/>
    </row>
    <row r="128" spans="1:12" ht="30" customHeight="1">
      <c r="C128" s="1"/>
      <c r="D128" s="1"/>
      <c r="L128" s="1"/>
    </row>
    <row r="129" s="1" customFormat="1" ht="13.5" customHeight="1"/>
    <row r="130" s="1" customFormat="1" ht="26.25" customHeight="1"/>
    <row r="131" s="1" customFormat="1" ht="30.75" customHeight="1"/>
    <row r="132" s="1" customFormat="1" ht="16.5" customHeight="1"/>
    <row r="133" s="1" customFormat="1" ht="26.25" customHeight="1"/>
    <row r="134" s="1" customFormat="1" ht="24" customHeight="1"/>
    <row r="135" s="1" customFormat="1" ht="34.5" customHeight="1"/>
    <row r="136" s="1" customFormat="1" ht="19.5" customHeight="1"/>
    <row r="137" s="1" customFormat="1" ht="21" customHeight="1"/>
    <row r="138" s="1" customFormat="1" ht="22.5" customHeight="1"/>
    <row r="139" s="1" customFormat="1" ht="14.25" customHeight="1"/>
    <row r="140" s="1" customFormat="1" ht="39.75" customHeight="1"/>
    <row r="141" s="1" customFormat="1" ht="15.75" customHeight="1"/>
    <row r="142" s="1" customFormat="1" ht="39" customHeight="1"/>
    <row r="143" s="1" customFormat="1" ht="16.5" customHeight="1"/>
    <row r="144" s="1" customFormat="1" ht="19.5" customHeight="1"/>
    <row r="145" s="1" customFormat="1" ht="15" customHeight="1"/>
    <row r="146" s="1" customFormat="1" ht="15.75" customHeight="1"/>
    <row r="147" s="1" customFormat="1" ht="27" customHeight="1"/>
    <row r="148" s="1" customFormat="1" ht="15.75" customHeight="1"/>
    <row r="149" s="1" customFormat="1" ht="39" customHeight="1"/>
    <row r="150" s="1" customFormat="1" ht="17.25" customHeight="1"/>
    <row r="151" s="1" customFormat="1" ht="24.75" customHeight="1"/>
    <row r="152" s="1" customFormat="1" ht="15" customHeight="1"/>
    <row r="153" s="1" customFormat="1" ht="17.25" customHeight="1"/>
    <row r="154" s="1" customFormat="1" ht="18" customHeight="1"/>
    <row r="155" s="1" customFormat="1" ht="24" customHeight="1"/>
    <row r="156" s="1" customFormat="1" ht="14.25" customHeight="1"/>
    <row r="157" s="1" customFormat="1" ht="15" customHeight="1"/>
    <row r="158" s="1" customFormat="1" ht="21.75" customHeight="1"/>
    <row r="159" s="1" customFormat="1" ht="20.25" customHeight="1"/>
    <row r="160" s="1" customFormat="1" ht="31.5" customHeight="1"/>
    <row r="161" s="1" customFormat="1" ht="19.5" customHeight="1"/>
    <row r="162" s="1" customFormat="1" ht="26.25" customHeight="1"/>
    <row r="163" s="1" customFormat="1" ht="31.5" customHeight="1"/>
    <row r="164" s="1" customFormat="1" ht="15.75" customHeight="1"/>
    <row r="165" s="1" customFormat="1" ht="25.5" customHeight="1"/>
    <row r="166" s="1" customFormat="1" ht="12.75" customHeight="1"/>
    <row r="167" s="1" customFormat="1" ht="27.75" customHeight="1"/>
    <row r="168" s="1" customFormat="1" ht="12" customHeight="1"/>
    <row r="169" s="1" customFormat="1" ht="27" customHeight="1"/>
    <row r="170" s="1" customFormat="1" ht="14.25" customHeight="1"/>
    <row r="171" s="1" customFormat="1" ht="18.75" customHeight="1"/>
    <row r="172" s="1" customFormat="1" ht="27" customHeight="1"/>
    <row r="173" s="1" customFormat="1" ht="15.75" customHeight="1"/>
    <row r="174" s="1" customFormat="1" ht="18" customHeight="1"/>
    <row r="175" s="1" customFormat="1" ht="16.5" customHeight="1"/>
    <row r="176" s="1" customFormat="1" ht="16.5" customHeight="1"/>
    <row r="177" s="1" customFormat="1" ht="20.25" customHeight="1"/>
    <row r="178" s="1" customFormat="1" ht="20.25" customHeight="1"/>
    <row r="179" s="1" customFormat="1" ht="18.75" customHeight="1"/>
    <row r="180" s="1" customFormat="1" ht="24" customHeight="1"/>
    <row r="181" s="1" customFormat="1" ht="18" customHeight="1"/>
    <row r="182" s="1" customFormat="1" ht="31.5" customHeight="1"/>
    <row r="183" s="1" customFormat="1" ht="14.25" customHeight="1"/>
    <row r="184" s="1" customFormat="1" ht="43.5" customHeight="1"/>
    <row r="185" s="1" customFormat="1" ht="27.75" customHeight="1"/>
    <row r="186" s="1" customFormat="1" ht="30" customHeight="1"/>
    <row r="187" s="1" customFormat="1" ht="14.25" customHeight="1"/>
    <row r="188" s="1" customFormat="1" ht="42.75" customHeight="1"/>
    <row r="189" s="1" customFormat="1" ht="51" customHeight="1"/>
    <row r="190" s="1" customFormat="1" ht="13.5" customHeight="1"/>
    <row r="191" s="1" customFormat="1" ht="30.75" customHeight="1"/>
    <row r="192" s="1" customFormat="1" ht="15.75" customHeight="1"/>
    <row r="193" spans="3:12" ht="12.75" customHeight="1">
      <c r="C193" s="1"/>
      <c r="D193" s="1"/>
      <c r="L193" s="1"/>
    </row>
    <row r="194" spans="3:12" ht="13.5" customHeight="1">
      <c r="C194" s="1"/>
      <c r="D194" s="1"/>
      <c r="L194" s="1"/>
    </row>
    <row r="195" spans="3:12" ht="17.25" customHeight="1">
      <c r="C195" s="1"/>
      <c r="D195" s="1"/>
      <c r="L195" s="1"/>
    </row>
    <row r="196" spans="3:12" ht="12.75" customHeight="1">
      <c r="C196" s="1"/>
      <c r="D196" s="1"/>
      <c r="L196" s="1"/>
    </row>
    <row r="197" spans="3:12" ht="25.5" customHeight="1">
      <c r="C197" s="1"/>
      <c r="D197" s="1"/>
      <c r="L197" s="1"/>
    </row>
    <row r="198" spans="3:12" ht="11.25" customHeight="1">
      <c r="C198" s="1"/>
      <c r="D198" s="1"/>
      <c r="L198" s="1"/>
    </row>
    <row r="199" spans="3:12" ht="27.75" customHeight="1"/>
    <row r="200" spans="3:12" ht="15" customHeight="1"/>
    <row r="201" spans="3:12" ht="12.75" customHeight="1"/>
    <row r="202" spans="3:12" ht="18" customHeight="1"/>
    <row r="203" spans="3:12" ht="21" customHeight="1"/>
    <row r="204" spans="3:12" ht="23.25" customHeight="1"/>
    <row r="205" spans="3:12" ht="26.25" customHeight="1"/>
    <row r="206" spans="3:12" ht="8.25" customHeight="1"/>
    <row r="207" spans="3:12" ht="20.25" customHeight="1"/>
    <row r="208" spans="3:12" ht="62.25" customHeight="1"/>
    <row r="209" ht="15" customHeight="1"/>
    <row r="210" ht="24.75" customHeight="1"/>
    <row r="211" ht="14.25" customHeight="1"/>
    <row r="212" ht="12.75" customHeight="1"/>
    <row r="214" ht="12.75" customHeight="1"/>
    <row r="215" ht="15" customHeight="1"/>
    <row r="216" ht="44.25" customHeight="1"/>
    <row r="217" ht="23.25" customHeight="1"/>
    <row r="218" ht="13.5" customHeight="1"/>
    <row r="219" ht="30" customHeight="1"/>
    <row r="220" ht="25.5" customHeight="1"/>
    <row r="221" ht="18" customHeight="1"/>
    <row r="222" ht="27" customHeight="1"/>
    <row r="223" ht="13.5" customHeight="1"/>
    <row r="224" ht="22.5" customHeight="1"/>
    <row r="225" ht="16.5" customHeight="1"/>
    <row r="226" ht="38.25" customHeight="1"/>
    <row r="227" ht="21" customHeight="1"/>
    <row r="228" ht="36.75" customHeight="1"/>
    <row r="229" ht="15" customHeight="1"/>
    <row r="230" ht="16.5" customHeight="1"/>
    <row r="231" ht="26.25" customHeight="1"/>
    <row r="232" ht="23.25" customHeight="1"/>
    <row r="233" ht="28.5" customHeight="1"/>
    <row r="234" ht="44.25" customHeight="1"/>
    <row r="235" ht="37.5" customHeight="1"/>
    <row r="236" ht="24.75" customHeight="1"/>
    <row r="237" ht="13.5" customHeight="1"/>
    <row r="238" ht="36.75" customHeight="1"/>
    <row r="239" ht="29.25" customHeight="1"/>
    <row r="240" ht="18" customHeight="1"/>
    <row r="241" ht="17.25" customHeight="1"/>
    <row r="242" ht="16.5" customHeight="1"/>
    <row r="243" ht="21.75" customHeight="1"/>
    <row r="244" ht="24.75" customHeight="1"/>
    <row r="245" ht="15.75" customHeight="1"/>
    <row r="246" ht="30" customHeight="1"/>
    <row r="247" ht="17.25" customHeight="1"/>
    <row r="248" ht="14.25" customHeight="1"/>
    <row r="249" ht="21" customHeight="1"/>
    <row r="250" ht="17.25" customHeight="1"/>
    <row r="251" ht="15" customHeight="1"/>
    <row r="252" ht="17.25" customHeight="1"/>
    <row r="253" ht="12" customHeight="1"/>
    <row r="254" ht="25.5" customHeight="1"/>
    <row r="255" ht="18" customHeight="1"/>
    <row r="256" ht="24.75" customHeight="1"/>
    <row r="257" ht="22.5" customHeight="1"/>
    <row r="258" ht="12.75" customHeight="1"/>
    <row r="259" ht="43.5" customHeight="1"/>
    <row r="261" ht="36.75" customHeight="1"/>
    <row r="262" ht="12.75" customHeight="1"/>
    <row r="263" ht="32.25" customHeight="1"/>
    <row r="264" ht="12.75" customHeight="1"/>
    <row r="265" ht="23.25" customHeight="1"/>
    <row r="266" ht="13.5" customHeight="1"/>
    <row r="267" ht="21" customHeight="1"/>
    <row r="268" ht="21.75" customHeight="1"/>
    <row r="269" ht="24.75" customHeight="1"/>
    <row r="270" ht="18.75" customHeight="1"/>
    <row r="271" ht="30" customHeight="1"/>
    <row r="272" ht="13.5" customHeight="1"/>
    <row r="273" ht="32.25" customHeight="1"/>
    <row r="274" ht="22.5" customHeight="1"/>
    <row r="275" ht="27" customHeight="1"/>
    <row r="276" ht="27" customHeight="1"/>
    <row r="277" ht="40.5" customHeight="1"/>
    <row r="278" ht="61.5" customHeight="1"/>
    <row r="279" ht="9" customHeight="1"/>
    <row r="280" ht="41.25" customHeight="1"/>
    <row r="281" ht="59.25" customHeight="1"/>
    <row r="283" ht="30.75" customHeight="1"/>
    <row r="284" ht="73.5" customHeight="1"/>
    <row r="286" ht="42.75" customHeight="1"/>
    <row r="287" ht="33" customHeight="1"/>
    <row r="288" ht="16.5" customHeight="1"/>
    <row r="289" ht="63.75" customHeight="1"/>
    <row r="290" ht="47.25" customHeight="1"/>
    <row r="291" ht="35.25" customHeight="1"/>
    <row r="292" ht="24" customHeight="1"/>
    <row r="293" ht="20.25" customHeight="1"/>
    <row r="294" ht="30.75" customHeight="1"/>
    <row r="295" ht="25.5" customHeight="1"/>
    <row r="296" ht="12" customHeight="1"/>
    <row r="298" ht="51" customHeight="1"/>
    <row r="299" ht="23.25" customHeight="1"/>
    <row r="300" ht="24" customHeight="1"/>
    <row r="301" ht="24.75" customHeight="1"/>
    <row r="302" ht="18.75" customHeight="1"/>
    <row r="303" ht="12.75" customHeight="1"/>
    <row r="304" ht="36.75" customHeight="1"/>
    <row r="305" ht="12" customHeight="1"/>
    <row r="306" ht="45" customHeight="1"/>
    <row r="307" ht="13.5" customHeight="1"/>
    <row r="308" ht="27.75" customHeight="1"/>
    <row r="309" ht="12.75" customHeight="1"/>
    <row r="310" ht="21" customHeight="1"/>
    <row r="311" ht="18" customHeight="1"/>
    <row r="312" ht="24.75" customHeight="1"/>
    <row r="313" ht="51" customHeight="1"/>
    <row r="314" ht="57" customHeight="1"/>
    <row r="315" ht="12.75" customHeight="1"/>
    <row r="316" ht="84" customHeight="1"/>
    <row r="317" ht="33" customHeight="1"/>
    <row r="318" ht="27.75" customHeight="1"/>
    <row r="320" ht="26.25" customHeight="1"/>
    <row r="321" ht="47.25" customHeight="1"/>
    <row r="322" ht="20.25" customHeight="1"/>
    <row r="323" ht="18" customHeight="1"/>
    <row r="324" ht="22.5" customHeight="1"/>
    <row r="325" ht="36.75" customHeight="1"/>
    <row r="326" ht="18" customHeight="1"/>
    <row r="327" ht="37.5" customHeight="1"/>
    <row r="328" ht="12" customHeight="1"/>
    <row r="329" ht="106.5" customHeight="1"/>
    <row r="330" ht="44.25" customHeight="1"/>
    <row r="331" ht="23.25" customHeight="1"/>
    <row r="332" ht="13.5" customHeight="1"/>
    <row r="333" ht="14.25" customHeight="1"/>
    <row r="334" ht="68.25" customHeight="1"/>
    <row r="335" ht="18.75" customHeight="1"/>
    <row r="336" ht="28.5" customHeight="1"/>
    <row r="337" ht="14.25" customHeight="1"/>
    <row r="338" ht="42" customHeight="1"/>
    <row r="339" ht="11.25" customHeight="1"/>
    <row r="340" ht="47.25" customHeight="1"/>
    <row r="341" ht="15" customHeight="1"/>
    <row r="342" ht="18" customHeight="1"/>
    <row r="343" ht="13.5" customHeight="1"/>
    <row r="344" ht="16.5" customHeight="1"/>
    <row r="345" ht="12" customHeight="1"/>
    <row r="346" ht="15" customHeight="1"/>
    <row r="347" ht="45" customHeight="1"/>
    <row r="348" ht="16.5" customHeight="1"/>
    <row r="349" ht="87" customHeight="1"/>
    <row r="350" ht="14.25" customHeight="1"/>
    <row r="351" ht="35.25" customHeight="1"/>
    <row r="353" ht="15" customHeight="1"/>
    <row r="354" ht="51.75" customHeight="1"/>
    <row r="355" ht="30.75" customHeight="1"/>
    <row r="356" ht="47.25" customHeight="1"/>
    <row r="357" ht="13.5" customHeight="1"/>
    <row r="358" ht="45.75" customHeight="1"/>
    <row r="360" ht="62.25" customHeight="1"/>
    <row r="361" ht="15.75" customHeight="1"/>
    <row r="363" ht="13.5" customHeight="1"/>
    <row r="365" ht="18" customHeight="1"/>
    <row r="366" ht="17.25" customHeight="1"/>
    <row r="367" ht="23.25" customHeight="1"/>
    <row r="368" ht="21" customHeight="1"/>
    <row r="369" ht="54" customHeight="1"/>
    <row r="370" ht="24.75" customHeight="1"/>
    <row r="371" ht="16.5" customHeight="1"/>
    <row r="372" ht="13.5" customHeight="1"/>
    <row r="373" ht="62.25" customHeight="1"/>
    <row r="374" ht="25.5" customHeight="1"/>
    <row r="375" ht="75.75" customHeight="1"/>
    <row r="376" ht="14.25" customHeight="1"/>
    <row r="377" ht="23.25" customHeight="1"/>
    <row r="378" ht="29.25" customHeight="1"/>
    <row r="379" ht="15" customHeight="1"/>
    <row r="380" ht="15.75" customHeight="1"/>
    <row r="381" ht="12.75" customHeight="1"/>
    <row r="382" ht="15" customHeight="1"/>
    <row r="383" ht="25.5" customHeight="1"/>
    <row r="384" ht="12.75" customHeight="1"/>
    <row r="385" ht="25.5" customHeight="1"/>
    <row r="386" ht="42.75" customHeight="1"/>
    <row r="387" ht="25.5" customHeight="1"/>
    <row r="388" ht="36" customHeight="1"/>
    <row r="390" ht="34.5" customHeight="1"/>
    <row r="392" ht="40.5" customHeight="1"/>
    <row r="393" ht="39.75" customHeight="1"/>
    <row r="394" ht="51" customHeight="1"/>
    <row r="395" ht="25.5" customHeight="1"/>
    <row r="396" ht="76.5" customHeight="1"/>
    <row r="397" ht="56.25" customHeight="1"/>
    <row r="398" ht="12.75" customHeight="1"/>
    <row r="399" ht="23.25" customHeight="1"/>
    <row r="400" ht="12.75" customHeight="1"/>
    <row r="401" ht="19.5" customHeight="1"/>
    <row r="402" ht="12.75" customHeight="1"/>
    <row r="403" ht="31.5" customHeight="1"/>
    <row r="404" ht="18.75" customHeight="1"/>
    <row r="405" ht="61.5" customHeight="1"/>
    <row r="406" ht="15.75" customHeight="1"/>
    <row r="408" ht="14.25" customHeight="1"/>
    <row r="410" ht="17.25" customHeight="1"/>
    <row r="411" ht="31.5" customHeight="1"/>
    <row r="412" ht="12" customHeight="1"/>
    <row r="413" ht="27.75" customHeight="1"/>
    <row r="414" ht="19.5" customHeight="1"/>
    <row r="415" ht="39" customHeight="1"/>
    <row r="416" ht="15" customHeight="1"/>
    <row r="417" ht="18" customHeight="1"/>
    <row r="418" ht="11.25" customHeight="1"/>
    <row r="419" ht="93.75" customHeight="1"/>
    <row r="420" ht="15.75" customHeight="1"/>
    <row r="421" ht="91.5" customHeight="1"/>
    <row r="422" ht="18.75" customHeight="1"/>
    <row r="423" ht="44.25" customHeight="1"/>
    <row r="424" ht="12.75" customHeight="1"/>
    <row r="425" ht="13.5" customHeight="1"/>
    <row r="426" ht="21.75" customHeight="1"/>
    <row r="427" ht="12.75" customHeight="1"/>
    <row r="428" ht="66.75" customHeight="1"/>
    <row r="429" ht="12.75" customHeight="1"/>
    <row r="431" ht="57.75" customHeight="1"/>
    <row r="432" ht="27" customHeight="1"/>
    <row r="433" ht="51.75" customHeight="1"/>
    <row r="434" ht="22.5" customHeight="1"/>
    <row r="436" ht="41.25" customHeight="1"/>
    <row r="437" ht="11.25" customHeight="1"/>
    <row r="438" ht="13.5" customHeight="1"/>
    <row r="439" ht="36" customHeight="1"/>
    <row r="440" ht="22.5" customHeight="1"/>
    <row r="441" ht="28.5" customHeight="1"/>
    <row r="443" ht="15.75" customHeight="1"/>
    <row r="444" ht="15.75" customHeight="1"/>
    <row r="445" ht="13.5" customHeight="1"/>
    <row r="446" ht="14.25" customHeight="1"/>
    <row r="447" ht="12" customHeight="1"/>
    <row r="448" ht="19.5" customHeight="1"/>
    <row r="450" ht="15" customHeight="1"/>
    <row r="451" ht="13.5" customHeight="1"/>
    <row r="452" ht="13.5" customHeight="1"/>
    <row r="453" ht="19.5" customHeight="1"/>
    <row r="454" ht="14.25" customHeight="1"/>
    <row r="455" ht="25.5" customHeight="1"/>
    <row r="456" ht="12" customHeight="1"/>
    <row r="457" ht="13.5" customHeight="1"/>
    <row r="458" ht="11.25" customHeight="1"/>
    <row r="459" ht="12.75" customHeight="1"/>
    <row r="460" ht="12.75" customHeight="1"/>
    <row r="461" ht="11.25" customHeight="1"/>
    <row r="462" ht="33" customHeight="1"/>
    <row r="463" ht="12.75" customHeight="1"/>
    <row r="465" ht="12.75" customHeight="1"/>
    <row r="466" ht="10.5" customHeight="1"/>
    <row r="467" ht="12.75" customHeight="1"/>
    <row r="468" ht="13.5" customHeight="1"/>
    <row r="469" ht="23.25" customHeight="1"/>
    <row r="470" ht="12.75" customHeight="1"/>
    <row r="471" ht="15.75" customHeight="1"/>
    <row r="472" ht="12.75" customHeight="1"/>
    <row r="473" ht="12.75" customHeight="1"/>
    <row r="474" ht="15" customHeight="1"/>
    <row r="476" ht="27" customHeight="1"/>
    <row r="477" ht="12.75" customHeight="1"/>
    <row r="478" ht="17.25" customHeight="1"/>
    <row r="479" ht="12.75" customHeight="1"/>
    <row r="480" ht="10.5" customHeight="1"/>
    <row r="481" ht="12.75" customHeight="1"/>
    <row r="482" ht="13.5" customHeight="1"/>
    <row r="483" ht="12" customHeight="1"/>
    <row r="484" ht="21.75" customHeight="1"/>
    <row r="485" ht="26.25" customHeight="1"/>
    <row r="486" ht="12.75" customHeight="1"/>
    <row r="487" ht="28.5" customHeight="1"/>
    <row r="488" ht="26.25" customHeight="1"/>
    <row r="489" ht="19.5" customHeight="1"/>
    <row r="490" ht="36" customHeight="1"/>
    <row r="491" ht="8.25" customHeight="1"/>
    <row r="492" ht="12.75" customHeight="1"/>
    <row r="493" ht="13.5" customHeight="1"/>
    <row r="494" ht="14.25" customHeight="1"/>
    <row r="495" ht="24.75" customHeight="1"/>
    <row r="497" ht="26.25" customHeight="1"/>
    <row r="499" ht="12.75" customHeight="1"/>
    <row r="500" ht="14.25" customHeight="1"/>
    <row r="502" ht="12.75" customHeight="1"/>
    <row r="503" ht="13.5" customHeight="1"/>
    <row r="504" ht="12.75" customHeight="1"/>
    <row r="505" ht="27.75" customHeight="1"/>
    <row r="506" ht="12.75" customHeight="1"/>
    <row r="507" ht="12.75" customHeight="1"/>
    <row r="508" ht="12.75" customHeight="1"/>
    <row r="509" ht="60" customHeight="1"/>
    <row r="510" ht="12.75" customHeight="1"/>
    <row r="511" ht="15.75" customHeight="1"/>
    <row r="514" ht="12" customHeight="1"/>
    <row r="515" ht="12.75" customHeight="1"/>
    <row r="516" ht="17.25" customHeight="1"/>
    <row r="517" ht="14.25" customHeight="1"/>
    <row r="518" ht="8.25" customHeight="1"/>
    <row r="520" ht="14.25" customHeight="1"/>
    <row r="521" ht="14.25" customHeight="1"/>
    <row r="522" ht="12.75" customHeight="1"/>
    <row r="523" ht="12.75" customHeight="1"/>
    <row r="524" ht="15" customHeight="1"/>
    <row r="525" ht="12.75" customHeight="1"/>
    <row r="526" ht="13.5" customHeight="1"/>
    <row r="528" ht="15.75" customHeight="1"/>
    <row r="529" ht="29.25" customHeight="1"/>
    <row r="530" ht="21" customHeight="1"/>
    <row r="531" ht="54" customHeight="1"/>
    <row r="532" ht="12.75" customHeight="1"/>
    <row r="533" ht="16.5" customHeight="1"/>
    <row r="534" ht="54" customHeight="1"/>
    <row r="535" ht="15" customHeight="1"/>
    <row r="536" ht="61.5" customHeight="1"/>
    <row r="537" ht="12" customHeight="1"/>
    <row r="538" ht="25.5" customHeight="1"/>
    <row r="539" ht="14.25" customHeight="1"/>
    <row r="540" ht="24" customHeight="1"/>
    <row r="541" ht="41.25" customHeight="1"/>
    <row r="542" ht="25.5" customHeight="1"/>
    <row r="543" ht="12.75" customHeight="1"/>
    <row r="544" ht="36.75" customHeight="1"/>
    <row r="545" ht="12.75" customHeight="1"/>
    <row r="546" ht="30.75" customHeight="1"/>
    <row r="549" ht="13.5" customHeight="1"/>
    <row r="550" ht="15" customHeight="1"/>
    <row r="551" ht="14.25" customHeight="1"/>
    <row r="552" ht="12.75" customHeight="1"/>
    <row r="553" ht="30.75" customHeight="1"/>
    <row r="554" ht="12" customHeight="1"/>
    <row r="555" ht="15" customHeight="1"/>
    <row r="556" ht="14.25" customHeight="1"/>
    <row r="557" ht="13.5" customHeight="1"/>
    <row r="558" ht="14.25" customHeight="1"/>
    <row r="559" ht="14.25" customHeight="1"/>
    <row r="560" ht="31.5" customHeight="1"/>
    <row r="561" ht="31.5" customHeight="1"/>
    <row r="562" ht="13.5" customHeight="1"/>
    <row r="563" ht="48" customHeight="1"/>
    <row r="564" ht="15" customHeight="1"/>
    <row r="565" ht="63.75" customHeight="1"/>
    <row r="566" ht="11.25" customHeight="1"/>
    <row r="567" ht="44.25" customHeight="1"/>
    <row r="568" ht="13.5" customHeight="1"/>
    <row r="569" ht="30" customHeight="1"/>
    <row r="570" ht="15" customHeight="1"/>
    <row r="571" ht="15" customHeight="1"/>
    <row r="572" ht="13.5" customHeight="1"/>
    <row r="573" ht="11.25" customHeight="1"/>
    <row r="574" ht="16.5" customHeight="1"/>
    <row r="575" ht="12.75" customHeight="1"/>
    <row r="576" ht="17.25" customHeight="1"/>
    <row r="577" ht="14.25" customHeight="1"/>
    <row r="578" ht="17.25" customHeight="1"/>
    <row r="579" ht="16.5" customHeight="1"/>
    <row r="580" ht="33.75" customHeight="1"/>
    <row r="581" ht="17.25" customHeight="1"/>
    <row r="582" ht="23.25" customHeight="1"/>
    <row r="583" ht="12" customHeight="1"/>
    <row r="584" ht="24.75" customHeight="1"/>
    <row r="585" ht="27" customHeight="1"/>
    <row r="586" ht="12.75" customHeight="1"/>
    <row r="587" ht="15" customHeight="1"/>
    <row r="588" ht="21" customHeight="1"/>
    <row r="589" ht="12.75" customHeight="1"/>
    <row r="590" ht="11.25" customHeight="1"/>
    <row r="591" ht="13.5" customHeight="1"/>
    <row r="592" ht="23.25" customHeight="1"/>
    <row r="593" ht="13.5" customHeight="1"/>
    <row r="594" ht="26.25" customHeight="1"/>
    <row r="595" ht="15.75" customHeight="1"/>
    <row r="596" ht="13.5" customHeight="1"/>
    <row r="597" ht="17.25" customHeight="1"/>
    <row r="598" ht="12" customHeight="1"/>
    <row r="599" ht="14.25" customHeight="1"/>
    <row r="600" ht="12.75" customHeight="1"/>
    <row r="601" ht="13.5" customHeight="1"/>
    <row r="602" ht="12.75" customHeight="1"/>
    <row r="603" ht="12" customHeight="1"/>
    <row r="604" ht="12.75" customHeight="1"/>
    <row r="605" ht="14.25" customHeight="1"/>
    <row r="606" ht="12.75" customHeight="1"/>
    <row r="607" ht="11.25" customHeight="1"/>
    <row r="608" ht="12" customHeight="1"/>
    <row r="609" ht="13.5" customHeight="1"/>
    <row r="610" ht="14.25" customHeight="1"/>
    <row r="611" ht="12.75" customHeight="1"/>
    <row r="612" ht="23.25" customHeight="1"/>
    <row r="613" ht="14.25" customHeight="1"/>
    <row r="614" ht="12" customHeight="1"/>
    <row r="616" ht="12" customHeight="1"/>
    <row r="618" ht="15.75" customHeight="1"/>
    <row r="619" ht="12.75" customHeight="1"/>
    <row r="620" ht="12.75" customHeight="1"/>
    <row r="621" ht="12.75" customHeight="1"/>
    <row r="622" ht="13.5" customHeight="1"/>
    <row r="623" ht="13.5" customHeight="1"/>
    <row r="624" ht="33" customHeight="1"/>
    <row r="625" ht="25.5" customHeight="1"/>
    <row r="629" ht="19.5" customHeight="1"/>
    <row r="631" ht="11.25" customHeight="1"/>
    <row r="632" ht="17.25" customHeight="1"/>
    <row r="633" ht="8.25" customHeight="1"/>
    <row r="634" ht="15" customHeight="1"/>
    <row r="635" ht="28.5" customHeight="1"/>
    <row r="637" ht="53.25" customHeight="1"/>
    <row r="638" ht="12" customHeight="1"/>
    <row r="639" ht="28.5" customHeight="1"/>
    <row r="640" ht="52.5" customHeight="1"/>
    <row r="642" ht="62.25" customHeight="1"/>
    <row r="643" ht="27" customHeight="1"/>
    <row r="644" ht="11.25" customHeight="1"/>
    <row r="645" ht="47.25" customHeight="1"/>
    <row r="646" ht="12" customHeight="1"/>
    <row r="648" ht="20.25" customHeight="1"/>
    <row r="649" ht="15" customHeight="1"/>
    <row r="650" ht="30" customHeight="1"/>
    <row r="651" ht="14.25" customHeight="1"/>
    <row r="652" ht="12.75" customHeight="1"/>
    <row r="653" ht="21" customHeight="1"/>
    <row r="654" ht="12" customHeight="1"/>
    <row r="655" ht="19.5" customHeight="1"/>
    <row r="658" ht="12.75" customHeight="1"/>
    <row r="659" ht="13.5" customHeight="1"/>
    <row r="660" ht="12.75" customHeight="1"/>
    <row r="661" ht="12" customHeight="1"/>
    <row r="662" ht="12.75" customHeight="1"/>
    <row r="663" ht="12.75" customHeight="1"/>
    <row r="664" ht="33" customHeight="1"/>
    <row r="666" ht="13.5" customHeight="1"/>
    <row r="668" ht="12.75" customHeight="1"/>
    <row r="669" ht="14.25" customHeight="1"/>
    <row r="670" ht="12.75" customHeight="1"/>
    <row r="671" ht="25.5" customHeight="1"/>
    <row r="672" ht="12.75" customHeight="1"/>
    <row r="673" ht="15" customHeight="1"/>
    <row r="674" ht="12.75" customHeight="1"/>
    <row r="675" ht="18" customHeight="1"/>
    <row r="676" ht="12.75" customHeight="1"/>
    <row r="677" ht="12.75" customHeight="1"/>
    <row r="678" ht="25.5" customHeight="1"/>
    <row r="679" ht="12.75" customHeight="1"/>
    <row r="680" ht="21.75" customHeight="1"/>
    <row r="681" ht="12.75" customHeight="1"/>
    <row r="682" ht="49.5" customHeight="1"/>
    <row r="683" ht="12.75" customHeight="1"/>
    <row r="684" ht="32.25" customHeight="1"/>
    <row r="686" ht="15" customHeight="1"/>
    <row r="687" ht="14.25" customHeight="1"/>
    <row r="689" ht="12" customHeight="1"/>
    <row r="690" ht="12.75" customHeight="1"/>
    <row r="691" ht="12.75" customHeight="1"/>
    <row r="693" ht="15" customHeight="1"/>
    <row r="694" ht="33.75" customHeight="1"/>
    <row r="695" ht="18" customHeight="1"/>
    <row r="697" ht="12.75" customHeight="1"/>
    <row r="698" ht="33" customHeight="1"/>
    <row r="699" ht="44.25" customHeight="1"/>
    <row r="700" ht="12" customHeight="1"/>
    <row r="701" ht="15" customHeight="1"/>
    <row r="703" ht="15.75" customHeight="1"/>
    <row r="704" ht="27" customHeight="1"/>
    <row r="705" ht="15" customHeight="1"/>
    <row r="706" ht="25.5" customHeight="1"/>
    <row r="708" ht="15.75" customHeight="1"/>
    <row r="710" ht="12.75" customHeight="1"/>
    <row r="711" ht="12.75" customHeight="1"/>
    <row r="712" ht="12.75" customHeight="1"/>
    <row r="713" ht="12" customHeight="1"/>
    <row r="714" ht="12.75" customHeight="1"/>
    <row r="715" ht="7.5" customHeight="1"/>
    <row r="716" ht="12.75" customHeight="1"/>
    <row r="717" ht="12" customHeight="1"/>
    <row r="718" ht="12.75" customHeight="1"/>
    <row r="720" ht="12.75" customHeight="1"/>
    <row r="724" ht="12.75" customHeight="1"/>
    <row r="725" ht="14.25" customHeight="1"/>
    <row r="726" ht="12.75" customHeight="1"/>
    <row r="731" ht="12.75" customHeight="1"/>
    <row r="732" ht="19.5" customHeight="1"/>
    <row r="733" ht="12.75" customHeight="1"/>
    <row r="734" ht="12.75" customHeight="1"/>
    <row r="735" ht="17.25" customHeight="1"/>
    <row r="738" ht="15" customHeight="1"/>
    <row r="739" ht="26.25" customHeight="1"/>
    <row r="740" ht="12.75" customHeight="1"/>
    <row r="741" ht="59.25" customHeight="1"/>
    <row r="742" ht="11.25" customHeight="1"/>
    <row r="743" ht="18" customHeight="1"/>
    <row r="744" ht="60" customHeight="1"/>
    <row r="747" ht="14.25" customHeight="1"/>
    <row r="749" ht="60" customHeight="1"/>
    <row r="750" ht="69.75" customHeight="1"/>
    <row r="751" ht="15.75" customHeight="1"/>
    <row r="753" ht="30.75" customHeight="1"/>
    <row r="755" ht="31.5" customHeight="1"/>
    <row r="764" ht="15.75" customHeight="1"/>
    <row r="766" ht="13.5" customHeight="1"/>
    <row r="767" ht="12.75" customHeight="1"/>
    <row r="769" ht="14.25" customHeight="1"/>
    <row r="770" ht="12.75" customHeight="1"/>
    <row r="771" ht="11.25" customHeight="1"/>
    <row r="773" ht="12" customHeight="1"/>
    <row r="774" ht="15.75" customHeight="1"/>
    <row r="775" ht="17.25" customHeight="1"/>
    <row r="777" ht="23.25" customHeight="1"/>
    <row r="778" ht="12.75" customHeight="1"/>
    <row r="779" ht="18" customHeight="1"/>
    <row r="781" ht="18" customHeight="1"/>
    <row r="782" ht="15.75" customHeight="1"/>
    <row r="783" ht="12.75" customHeight="1"/>
    <row r="784" ht="28.5" customHeight="1"/>
    <row r="785" ht="12.75" customHeight="1"/>
    <row r="786" ht="24" customHeight="1"/>
    <row r="787" ht="29.25" customHeight="1"/>
    <row r="788" ht="13.5" customHeight="1"/>
    <row r="789" ht="18" customHeight="1"/>
    <row r="790" ht="15" customHeight="1"/>
    <row r="791" ht="14.25" customHeight="1"/>
    <row r="792" ht="24.75" customHeight="1"/>
    <row r="793" ht="11.25" customHeight="1"/>
    <row r="794" ht="11.25" customHeight="1"/>
    <row r="795" ht="12" customHeight="1"/>
    <row r="796" ht="12.75" customHeight="1"/>
    <row r="798" ht="12.75" customHeight="1"/>
    <row r="800" ht="11.25" customHeight="1"/>
    <row r="801" ht="9" customHeight="1"/>
    <row r="802" ht="12" customHeight="1"/>
    <row r="803" ht="12.75" customHeight="1"/>
    <row r="804" ht="12.75" customHeight="1"/>
    <row r="806" ht="30.75" customHeight="1"/>
    <row r="807" ht="9.75" customHeight="1"/>
    <row r="808" ht="38.25" customHeight="1"/>
    <row r="810" ht="12.75" customHeight="1"/>
    <row r="811" ht="12.75" customHeight="1"/>
    <row r="812" ht="27.75" customHeight="1"/>
    <row r="813" ht="12.75" customHeight="1"/>
    <row r="814" ht="29.25" customHeight="1"/>
    <row r="816" ht="12.75" customHeight="1"/>
    <row r="817" ht="13.5" customHeight="1"/>
    <row r="818" ht="12.75" customHeight="1"/>
    <row r="820" ht="11.25" customHeight="1"/>
    <row r="821" ht="8.25" customHeight="1"/>
    <row r="822" ht="36" customHeight="1"/>
    <row r="823" ht="15" customHeight="1"/>
    <row r="825" ht="12.75" customHeight="1"/>
    <row r="826" ht="31.5" customHeight="1"/>
    <row r="827" ht="14.25" customHeight="1"/>
    <row r="829" ht="14.25" customHeight="1"/>
    <row r="832" ht="12.75" customHeight="1"/>
    <row r="833" ht="13.5" customHeight="1"/>
    <row r="834" ht="12.75" customHeight="1"/>
    <row r="835" ht="21.75" customHeight="1"/>
    <row r="839" ht="12.75" customHeight="1"/>
    <row r="840" ht="12.75" customHeight="1"/>
    <row r="841" ht="12.75" customHeight="1"/>
    <row r="842" ht="12.75" customHeight="1"/>
    <row r="843" ht="9.75" customHeight="1"/>
    <row r="844" ht="33" customHeight="1"/>
    <row r="846" ht="28.5" customHeight="1"/>
    <row r="850" ht="24" customHeight="1"/>
    <row r="852" ht="21" customHeight="1"/>
    <row r="855" ht="72" customHeight="1"/>
    <row r="857" ht="22.5" customHeight="1"/>
    <row r="858" ht="17.25" customHeight="1"/>
    <row r="859" ht="60.75" customHeight="1"/>
    <row r="860" ht="15" customHeight="1"/>
    <row r="862" ht="73.5" customHeight="1"/>
    <row r="864" ht="29.25" customHeight="1"/>
    <row r="866" ht="33" customHeight="1"/>
    <row r="867" ht="12.75" customHeight="1"/>
    <row r="870" ht="12.75" customHeight="1"/>
    <row r="872" ht="12.75" customHeight="1"/>
    <row r="874" ht="12" customHeight="1"/>
    <row r="876" ht="19.5" customHeight="1"/>
    <row r="878" ht="17.25" customHeight="1"/>
    <row r="879" ht="17.25" customHeight="1"/>
    <row r="880" ht="29.25" customHeight="1"/>
    <row r="881" ht="24" customHeight="1"/>
    <row r="887" ht="12.75" customHeight="1"/>
    <row r="890" ht="13.5" customHeight="1"/>
    <row r="894" ht="12.75" customHeight="1"/>
    <row r="895" ht="30" customHeight="1"/>
    <row r="899" ht="35.25" customHeight="1"/>
    <row r="901" ht="12.75" customHeight="1"/>
    <row r="903" ht="12.75" customHeight="1"/>
    <row r="905" ht="12.75" customHeight="1"/>
    <row r="907" ht="12.75" customHeight="1"/>
    <row r="913" ht="12.75" customHeight="1"/>
    <row r="915" ht="12.75" customHeight="1"/>
    <row r="917" ht="25.5" customHeight="1"/>
    <row r="919" ht="30" customHeight="1"/>
    <row r="923" ht="29.25" customHeight="1"/>
    <row r="924" ht="12.75" customHeight="1"/>
    <row r="925" ht="25.5" customHeight="1"/>
    <row r="931" ht="12.75" customHeight="1"/>
    <row r="933" ht="12.75" customHeight="1"/>
    <row r="935" ht="36.75" customHeight="1"/>
    <row r="937" ht="39.75" customHeight="1"/>
    <row r="939" ht="12.75" customHeight="1"/>
    <row r="945" ht="12.75" customHeight="1"/>
    <row r="947" ht="12.75" customHeight="1"/>
    <row r="952" ht="12.75" customHeight="1"/>
    <row r="953" ht="28.5" customHeight="1"/>
    <row r="954" ht="12.75" customHeight="1"/>
    <row r="955" ht="27.75" customHeight="1"/>
    <row r="959" ht="12.75" customHeight="1"/>
    <row r="960" ht="12.75" customHeight="1"/>
    <row r="961" ht="12.75" customHeight="1"/>
    <row r="962" ht="12.75" customHeight="1"/>
    <row r="964" ht="12.75" customHeight="1"/>
  </sheetData>
  <mergeCells count="65">
    <mergeCell ref="A1:R1"/>
    <mergeCell ref="A2:R2"/>
    <mergeCell ref="A3:R3"/>
    <mergeCell ref="A4:R4"/>
    <mergeCell ref="E6:H6"/>
    <mergeCell ref="J6:K6"/>
    <mergeCell ref="E7:H7"/>
    <mergeCell ref="M8:R8"/>
    <mergeCell ref="B9:B11"/>
    <mergeCell ref="C9:D11"/>
    <mergeCell ref="E9:E11"/>
    <mergeCell ref="F9:F11"/>
    <mergeCell ref="G9:H9"/>
    <mergeCell ref="I9:L9"/>
    <mergeCell ref="N9:P9"/>
    <mergeCell ref="Q9:R9"/>
    <mergeCell ref="R10:R11"/>
    <mergeCell ref="O10:O11"/>
    <mergeCell ref="P10:P11"/>
    <mergeCell ref="Q10:Q11"/>
    <mergeCell ref="A10:A11"/>
    <mergeCell ref="G10:G11"/>
    <mergeCell ref="H10:H11"/>
    <mergeCell ref="I10:I11"/>
    <mergeCell ref="J10:J11"/>
    <mergeCell ref="C12:D12"/>
    <mergeCell ref="A13:A14"/>
    <mergeCell ref="B13:B14"/>
    <mergeCell ref="C13:D14"/>
    <mergeCell ref="E13:E14"/>
    <mergeCell ref="F13:F14"/>
    <mergeCell ref="G13:G14"/>
    <mergeCell ref="H13:H14"/>
    <mergeCell ref="N13:N14"/>
    <mergeCell ref="L10:L11"/>
    <mergeCell ref="M10:M11"/>
    <mergeCell ref="N10:N11"/>
    <mergeCell ref="K10:K11"/>
    <mergeCell ref="A17:A18"/>
    <mergeCell ref="B17:B18"/>
    <mergeCell ref="C17:D18"/>
    <mergeCell ref="E17:E18"/>
    <mergeCell ref="F17:F18"/>
    <mergeCell ref="I19:K19"/>
    <mergeCell ref="L19:M19"/>
    <mergeCell ref="N20:N21"/>
    <mergeCell ref="O13:O14"/>
    <mergeCell ref="C15:D15"/>
    <mergeCell ref="I16:K16"/>
    <mergeCell ref="I17:K17"/>
    <mergeCell ref="L17:M17"/>
    <mergeCell ref="N17:N18"/>
    <mergeCell ref="O17:O18"/>
    <mergeCell ref="I18:K18"/>
    <mergeCell ref="L18:M18"/>
    <mergeCell ref="O20:O21"/>
    <mergeCell ref="I21:K21"/>
    <mergeCell ref="L21:M21"/>
    <mergeCell ref="I20:K20"/>
    <mergeCell ref="L20:M20"/>
    <mergeCell ref="A20:A21"/>
    <mergeCell ref="B20:B21"/>
    <mergeCell ref="C20:D21"/>
    <mergeCell ref="E20:E21"/>
    <mergeCell ref="F20:F21"/>
  </mergeCells>
  <pageMargins left="0.75" right="0.75" top="1" bottom="1" header="0.5" footer="0.5"/>
  <pageSetup paperSize="9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959"/>
  <sheetViews>
    <sheetView tabSelected="1" view="pageBreakPreview" topLeftCell="A16" zoomScaleNormal="100" zoomScaleSheetLayoutView="100" workbookViewId="0">
      <selection activeCell="B44" sqref="B44:C44"/>
    </sheetView>
  </sheetViews>
  <sheetFormatPr defaultColWidth="8.42578125" defaultRowHeight="12.75"/>
  <cols>
    <col min="1" max="1" width="5.85546875" style="53" customWidth="1"/>
    <col min="2" max="2" width="7.140625" style="53" customWidth="1"/>
    <col min="3" max="3" width="54.42578125" style="70" customWidth="1"/>
    <col min="4" max="4" width="11" style="70" customWidth="1"/>
    <col min="5" max="5" width="14" style="53" customWidth="1"/>
    <col min="6" max="6" width="15.7109375" style="53" customWidth="1"/>
    <col min="7" max="7" width="17" style="53" customWidth="1"/>
    <col min="8" max="8" width="11" style="53" hidden="1" customWidth="1"/>
    <col min="9" max="9" width="13" style="53" hidden="1" customWidth="1"/>
    <col min="10" max="10" width="8" style="53" hidden="1" customWidth="1"/>
    <col min="11" max="11" width="7.140625" style="53" hidden="1" customWidth="1"/>
    <col min="12" max="12" width="9.7109375" style="71" hidden="1" customWidth="1"/>
    <col min="13" max="13" width="8.28515625" style="53" hidden="1" customWidth="1"/>
    <col min="14" max="14" width="8.5703125" style="53" hidden="1" customWidth="1"/>
    <col min="15" max="15" width="9" style="53" hidden="1" customWidth="1"/>
    <col min="16" max="16" width="7.85546875" style="53" hidden="1" customWidth="1"/>
    <col min="17" max="17" width="7.7109375" style="53" hidden="1" customWidth="1"/>
    <col min="18" max="18" width="10.85546875" style="53" hidden="1" customWidth="1"/>
    <col min="19" max="23" width="0" style="53" hidden="1" customWidth="1"/>
    <col min="24" max="256" width="8.42578125" style="53"/>
    <col min="257" max="257" width="4.5703125" style="53" customWidth="1"/>
    <col min="258" max="258" width="7.140625" style="53" customWidth="1"/>
    <col min="259" max="259" width="8.42578125" style="53"/>
    <col min="260" max="260" width="13" style="53" customWidth="1"/>
    <col min="261" max="261" width="7.7109375" style="53" customWidth="1"/>
    <col min="262" max="262" width="6.42578125" style="53" customWidth="1"/>
    <col min="263" max="264" width="6.7109375" style="53" customWidth="1"/>
    <col min="265" max="265" width="13" style="53" customWidth="1"/>
    <col min="266" max="266" width="8" style="53" customWidth="1"/>
    <col min="267" max="267" width="6.28515625" style="53" customWidth="1"/>
    <col min="268" max="268" width="6.5703125" style="53" customWidth="1"/>
    <col min="269" max="269" width="6.140625" style="53" customWidth="1"/>
    <col min="270" max="270" width="6.42578125" style="53" customWidth="1"/>
    <col min="271" max="271" width="7" style="53" customWidth="1"/>
    <col min="272" max="272" width="6.85546875" style="53" customWidth="1"/>
    <col min="273" max="273" width="7.7109375" style="53" customWidth="1"/>
    <col min="274" max="274" width="9" style="53" customWidth="1"/>
    <col min="275" max="512" width="8.42578125" style="53"/>
    <col min="513" max="513" width="4.5703125" style="53" customWidth="1"/>
    <col min="514" max="514" width="7.140625" style="53" customWidth="1"/>
    <col min="515" max="515" width="8.42578125" style="53"/>
    <col min="516" max="516" width="13" style="53" customWidth="1"/>
    <col min="517" max="517" width="7.7109375" style="53" customWidth="1"/>
    <col min="518" max="518" width="6.42578125" style="53" customWidth="1"/>
    <col min="519" max="520" width="6.7109375" style="53" customWidth="1"/>
    <col min="521" max="521" width="13" style="53" customWidth="1"/>
    <col min="522" max="522" width="8" style="53" customWidth="1"/>
    <col min="523" max="523" width="6.28515625" style="53" customWidth="1"/>
    <col min="524" max="524" width="6.5703125" style="53" customWidth="1"/>
    <col min="525" max="525" width="6.140625" style="53" customWidth="1"/>
    <col min="526" max="526" width="6.42578125" style="53" customWidth="1"/>
    <col min="527" max="527" width="7" style="53" customWidth="1"/>
    <col min="528" max="528" width="6.85546875" style="53" customWidth="1"/>
    <col min="529" max="529" width="7.7109375" style="53" customWidth="1"/>
    <col min="530" max="530" width="9" style="53" customWidth="1"/>
    <col min="531" max="768" width="8.42578125" style="53"/>
    <col min="769" max="769" width="4.5703125" style="53" customWidth="1"/>
    <col min="770" max="770" width="7.140625" style="53" customWidth="1"/>
    <col min="771" max="771" width="8.42578125" style="53"/>
    <col min="772" max="772" width="13" style="53" customWidth="1"/>
    <col min="773" max="773" width="7.7109375" style="53" customWidth="1"/>
    <col min="774" max="774" width="6.42578125" style="53" customWidth="1"/>
    <col min="775" max="776" width="6.7109375" style="53" customWidth="1"/>
    <col min="777" max="777" width="13" style="53" customWidth="1"/>
    <col min="778" max="778" width="8" style="53" customWidth="1"/>
    <col min="779" max="779" width="6.28515625" style="53" customWidth="1"/>
    <col min="780" max="780" width="6.5703125" style="53" customWidth="1"/>
    <col min="781" max="781" width="6.140625" style="53" customWidth="1"/>
    <col min="782" max="782" width="6.42578125" style="53" customWidth="1"/>
    <col min="783" max="783" width="7" style="53" customWidth="1"/>
    <col min="784" max="784" width="6.85546875" style="53" customWidth="1"/>
    <col min="785" max="785" width="7.7109375" style="53" customWidth="1"/>
    <col min="786" max="786" width="9" style="53" customWidth="1"/>
    <col min="787" max="1024" width="8.42578125" style="53"/>
    <col min="1025" max="1025" width="4.5703125" style="53" customWidth="1"/>
    <col min="1026" max="1026" width="7.140625" style="53" customWidth="1"/>
    <col min="1027" max="1027" width="8.42578125" style="53"/>
    <col min="1028" max="1028" width="13" style="53" customWidth="1"/>
    <col min="1029" max="1029" width="7.7109375" style="53" customWidth="1"/>
    <col min="1030" max="1030" width="6.42578125" style="53" customWidth="1"/>
    <col min="1031" max="1032" width="6.7109375" style="53" customWidth="1"/>
    <col min="1033" max="1033" width="13" style="53" customWidth="1"/>
    <col min="1034" max="1034" width="8" style="53" customWidth="1"/>
    <col min="1035" max="1035" width="6.28515625" style="53" customWidth="1"/>
    <col min="1036" max="1036" width="6.5703125" style="53" customWidth="1"/>
    <col min="1037" max="1037" width="6.140625" style="53" customWidth="1"/>
    <col min="1038" max="1038" width="6.42578125" style="53" customWidth="1"/>
    <col min="1039" max="1039" width="7" style="53" customWidth="1"/>
    <col min="1040" max="1040" width="6.85546875" style="53" customWidth="1"/>
    <col min="1041" max="1041" width="7.7109375" style="53" customWidth="1"/>
    <col min="1042" max="1042" width="9" style="53" customWidth="1"/>
    <col min="1043" max="1280" width="8.42578125" style="53"/>
    <col min="1281" max="1281" width="4.5703125" style="53" customWidth="1"/>
    <col min="1282" max="1282" width="7.140625" style="53" customWidth="1"/>
    <col min="1283" max="1283" width="8.42578125" style="53"/>
    <col min="1284" max="1284" width="13" style="53" customWidth="1"/>
    <col min="1285" max="1285" width="7.7109375" style="53" customWidth="1"/>
    <col min="1286" max="1286" width="6.42578125" style="53" customWidth="1"/>
    <col min="1287" max="1288" width="6.7109375" style="53" customWidth="1"/>
    <col min="1289" max="1289" width="13" style="53" customWidth="1"/>
    <col min="1290" max="1290" width="8" style="53" customWidth="1"/>
    <col min="1291" max="1291" width="6.28515625" style="53" customWidth="1"/>
    <col min="1292" max="1292" width="6.5703125" style="53" customWidth="1"/>
    <col min="1293" max="1293" width="6.140625" style="53" customWidth="1"/>
    <col min="1294" max="1294" width="6.42578125" style="53" customWidth="1"/>
    <col min="1295" max="1295" width="7" style="53" customWidth="1"/>
    <col min="1296" max="1296" width="6.85546875" style="53" customWidth="1"/>
    <col min="1297" max="1297" width="7.7109375" style="53" customWidth="1"/>
    <col min="1298" max="1298" width="9" style="53" customWidth="1"/>
    <col min="1299" max="1536" width="8.42578125" style="53"/>
    <col min="1537" max="1537" width="4.5703125" style="53" customWidth="1"/>
    <col min="1538" max="1538" width="7.140625" style="53" customWidth="1"/>
    <col min="1539" max="1539" width="8.42578125" style="53"/>
    <col min="1540" max="1540" width="13" style="53" customWidth="1"/>
    <col min="1541" max="1541" width="7.7109375" style="53" customWidth="1"/>
    <col min="1542" max="1542" width="6.42578125" style="53" customWidth="1"/>
    <col min="1543" max="1544" width="6.7109375" style="53" customWidth="1"/>
    <col min="1545" max="1545" width="13" style="53" customWidth="1"/>
    <col min="1546" max="1546" width="8" style="53" customWidth="1"/>
    <col min="1547" max="1547" width="6.28515625" style="53" customWidth="1"/>
    <col min="1548" max="1548" width="6.5703125" style="53" customWidth="1"/>
    <col min="1549" max="1549" width="6.140625" style="53" customWidth="1"/>
    <col min="1550" max="1550" width="6.42578125" style="53" customWidth="1"/>
    <col min="1551" max="1551" width="7" style="53" customWidth="1"/>
    <col min="1552" max="1552" width="6.85546875" style="53" customWidth="1"/>
    <col min="1553" max="1553" width="7.7109375" style="53" customWidth="1"/>
    <col min="1554" max="1554" width="9" style="53" customWidth="1"/>
    <col min="1555" max="1792" width="8.42578125" style="53"/>
    <col min="1793" max="1793" width="4.5703125" style="53" customWidth="1"/>
    <col min="1794" max="1794" width="7.140625" style="53" customWidth="1"/>
    <col min="1795" max="1795" width="8.42578125" style="53"/>
    <col min="1796" max="1796" width="13" style="53" customWidth="1"/>
    <col min="1797" max="1797" width="7.7109375" style="53" customWidth="1"/>
    <col min="1798" max="1798" width="6.42578125" style="53" customWidth="1"/>
    <col min="1799" max="1800" width="6.7109375" style="53" customWidth="1"/>
    <col min="1801" max="1801" width="13" style="53" customWidth="1"/>
    <col min="1802" max="1802" width="8" style="53" customWidth="1"/>
    <col min="1803" max="1803" width="6.28515625" style="53" customWidth="1"/>
    <col min="1804" max="1804" width="6.5703125" style="53" customWidth="1"/>
    <col min="1805" max="1805" width="6.140625" style="53" customWidth="1"/>
    <col min="1806" max="1806" width="6.42578125" style="53" customWidth="1"/>
    <col min="1807" max="1807" width="7" style="53" customWidth="1"/>
    <col min="1808" max="1808" width="6.85546875" style="53" customWidth="1"/>
    <col min="1809" max="1809" width="7.7109375" style="53" customWidth="1"/>
    <col min="1810" max="1810" width="9" style="53" customWidth="1"/>
    <col min="1811" max="2048" width="8.42578125" style="53"/>
    <col min="2049" max="2049" width="4.5703125" style="53" customWidth="1"/>
    <col min="2050" max="2050" width="7.140625" style="53" customWidth="1"/>
    <col min="2051" max="2051" width="8.42578125" style="53"/>
    <col min="2052" max="2052" width="13" style="53" customWidth="1"/>
    <col min="2053" max="2053" width="7.7109375" style="53" customWidth="1"/>
    <col min="2054" max="2054" width="6.42578125" style="53" customWidth="1"/>
    <col min="2055" max="2056" width="6.7109375" style="53" customWidth="1"/>
    <col min="2057" max="2057" width="13" style="53" customWidth="1"/>
    <col min="2058" max="2058" width="8" style="53" customWidth="1"/>
    <col min="2059" max="2059" width="6.28515625" style="53" customWidth="1"/>
    <col min="2060" max="2060" width="6.5703125" style="53" customWidth="1"/>
    <col min="2061" max="2061" width="6.140625" style="53" customWidth="1"/>
    <col min="2062" max="2062" width="6.42578125" style="53" customWidth="1"/>
    <col min="2063" max="2063" width="7" style="53" customWidth="1"/>
    <col min="2064" max="2064" width="6.85546875" style="53" customWidth="1"/>
    <col min="2065" max="2065" width="7.7109375" style="53" customWidth="1"/>
    <col min="2066" max="2066" width="9" style="53" customWidth="1"/>
    <col min="2067" max="2304" width="8.42578125" style="53"/>
    <col min="2305" max="2305" width="4.5703125" style="53" customWidth="1"/>
    <col min="2306" max="2306" width="7.140625" style="53" customWidth="1"/>
    <col min="2307" max="2307" width="8.42578125" style="53"/>
    <col min="2308" max="2308" width="13" style="53" customWidth="1"/>
    <col min="2309" max="2309" width="7.7109375" style="53" customWidth="1"/>
    <col min="2310" max="2310" width="6.42578125" style="53" customWidth="1"/>
    <col min="2311" max="2312" width="6.7109375" style="53" customWidth="1"/>
    <col min="2313" max="2313" width="13" style="53" customWidth="1"/>
    <col min="2314" max="2314" width="8" style="53" customWidth="1"/>
    <col min="2315" max="2315" width="6.28515625" style="53" customWidth="1"/>
    <col min="2316" max="2316" width="6.5703125" style="53" customWidth="1"/>
    <col min="2317" max="2317" width="6.140625" style="53" customWidth="1"/>
    <col min="2318" max="2318" width="6.42578125" style="53" customWidth="1"/>
    <col min="2319" max="2319" width="7" style="53" customWidth="1"/>
    <col min="2320" max="2320" width="6.85546875" style="53" customWidth="1"/>
    <col min="2321" max="2321" width="7.7109375" style="53" customWidth="1"/>
    <col min="2322" max="2322" width="9" style="53" customWidth="1"/>
    <col min="2323" max="2560" width="8.42578125" style="53"/>
    <col min="2561" max="2561" width="4.5703125" style="53" customWidth="1"/>
    <col min="2562" max="2562" width="7.140625" style="53" customWidth="1"/>
    <col min="2563" max="2563" width="8.42578125" style="53"/>
    <col min="2564" max="2564" width="13" style="53" customWidth="1"/>
    <col min="2565" max="2565" width="7.7109375" style="53" customWidth="1"/>
    <col min="2566" max="2566" width="6.42578125" style="53" customWidth="1"/>
    <col min="2567" max="2568" width="6.7109375" style="53" customWidth="1"/>
    <col min="2569" max="2569" width="13" style="53" customWidth="1"/>
    <col min="2570" max="2570" width="8" style="53" customWidth="1"/>
    <col min="2571" max="2571" width="6.28515625" style="53" customWidth="1"/>
    <col min="2572" max="2572" width="6.5703125" style="53" customWidth="1"/>
    <col min="2573" max="2573" width="6.140625" style="53" customWidth="1"/>
    <col min="2574" max="2574" width="6.42578125" style="53" customWidth="1"/>
    <col min="2575" max="2575" width="7" style="53" customWidth="1"/>
    <col min="2576" max="2576" width="6.85546875" style="53" customWidth="1"/>
    <col min="2577" max="2577" width="7.7109375" style="53" customWidth="1"/>
    <col min="2578" max="2578" width="9" style="53" customWidth="1"/>
    <col min="2579" max="2816" width="8.42578125" style="53"/>
    <col min="2817" max="2817" width="4.5703125" style="53" customWidth="1"/>
    <col min="2818" max="2818" width="7.140625" style="53" customWidth="1"/>
    <col min="2819" max="2819" width="8.42578125" style="53"/>
    <col min="2820" max="2820" width="13" style="53" customWidth="1"/>
    <col min="2821" max="2821" width="7.7109375" style="53" customWidth="1"/>
    <col min="2822" max="2822" width="6.42578125" style="53" customWidth="1"/>
    <col min="2823" max="2824" width="6.7109375" style="53" customWidth="1"/>
    <col min="2825" max="2825" width="13" style="53" customWidth="1"/>
    <col min="2826" max="2826" width="8" style="53" customWidth="1"/>
    <col min="2827" max="2827" width="6.28515625" style="53" customWidth="1"/>
    <col min="2828" max="2828" width="6.5703125" style="53" customWidth="1"/>
    <col min="2829" max="2829" width="6.140625" style="53" customWidth="1"/>
    <col min="2830" max="2830" width="6.42578125" style="53" customWidth="1"/>
    <col min="2831" max="2831" width="7" style="53" customWidth="1"/>
    <col min="2832" max="2832" width="6.85546875" style="53" customWidth="1"/>
    <col min="2833" max="2833" width="7.7109375" style="53" customWidth="1"/>
    <col min="2834" max="2834" width="9" style="53" customWidth="1"/>
    <col min="2835" max="3072" width="8.42578125" style="53"/>
    <col min="3073" max="3073" width="4.5703125" style="53" customWidth="1"/>
    <col min="3074" max="3074" width="7.140625" style="53" customWidth="1"/>
    <col min="3075" max="3075" width="8.42578125" style="53"/>
    <col min="3076" max="3076" width="13" style="53" customWidth="1"/>
    <col min="3077" max="3077" width="7.7109375" style="53" customWidth="1"/>
    <col min="3078" max="3078" width="6.42578125" style="53" customWidth="1"/>
    <col min="3079" max="3080" width="6.7109375" style="53" customWidth="1"/>
    <col min="3081" max="3081" width="13" style="53" customWidth="1"/>
    <col min="3082" max="3082" width="8" style="53" customWidth="1"/>
    <col min="3083" max="3083" width="6.28515625" style="53" customWidth="1"/>
    <col min="3084" max="3084" width="6.5703125" style="53" customWidth="1"/>
    <col min="3085" max="3085" width="6.140625" style="53" customWidth="1"/>
    <col min="3086" max="3086" width="6.42578125" style="53" customWidth="1"/>
    <col min="3087" max="3087" width="7" style="53" customWidth="1"/>
    <col min="3088" max="3088" width="6.85546875" style="53" customWidth="1"/>
    <col min="3089" max="3089" width="7.7109375" style="53" customWidth="1"/>
    <col min="3090" max="3090" width="9" style="53" customWidth="1"/>
    <col min="3091" max="3328" width="8.42578125" style="53"/>
    <col min="3329" max="3329" width="4.5703125" style="53" customWidth="1"/>
    <col min="3330" max="3330" width="7.140625" style="53" customWidth="1"/>
    <col min="3331" max="3331" width="8.42578125" style="53"/>
    <col min="3332" max="3332" width="13" style="53" customWidth="1"/>
    <col min="3333" max="3333" width="7.7109375" style="53" customWidth="1"/>
    <col min="3334" max="3334" width="6.42578125" style="53" customWidth="1"/>
    <col min="3335" max="3336" width="6.7109375" style="53" customWidth="1"/>
    <col min="3337" max="3337" width="13" style="53" customWidth="1"/>
    <col min="3338" max="3338" width="8" style="53" customWidth="1"/>
    <col min="3339" max="3339" width="6.28515625" style="53" customWidth="1"/>
    <col min="3340" max="3340" width="6.5703125" style="53" customWidth="1"/>
    <col min="3341" max="3341" width="6.140625" style="53" customWidth="1"/>
    <col min="3342" max="3342" width="6.42578125" style="53" customWidth="1"/>
    <col min="3343" max="3343" width="7" style="53" customWidth="1"/>
    <col min="3344" max="3344" width="6.85546875" style="53" customWidth="1"/>
    <col min="3345" max="3345" width="7.7109375" style="53" customWidth="1"/>
    <col min="3346" max="3346" width="9" style="53" customWidth="1"/>
    <col min="3347" max="3584" width="8.42578125" style="53"/>
    <col min="3585" max="3585" width="4.5703125" style="53" customWidth="1"/>
    <col min="3586" max="3586" width="7.140625" style="53" customWidth="1"/>
    <col min="3587" max="3587" width="8.42578125" style="53"/>
    <col min="3588" max="3588" width="13" style="53" customWidth="1"/>
    <col min="3589" max="3589" width="7.7109375" style="53" customWidth="1"/>
    <col min="3590" max="3590" width="6.42578125" style="53" customWidth="1"/>
    <col min="3591" max="3592" width="6.7109375" style="53" customWidth="1"/>
    <col min="3593" max="3593" width="13" style="53" customWidth="1"/>
    <col min="3594" max="3594" width="8" style="53" customWidth="1"/>
    <col min="3595" max="3595" width="6.28515625" style="53" customWidth="1"/>
    <col min="3596" max="3596" width="6.5703125" style="53" customWidth="1"/>
    <col min="3597" max="3597" width="6.140625" style="53" customWidth="1"/>
    <col min="3598" max="3598" width="6.42578125" style="53" customWidth="1"/>
    <col min="3599" max="3599" width="7" style="53" customWidth="1"/>
    <col min="3600" max="3600" width="6.85546875" style="53" customWidth="1"/>
    <col min="3601" max="3601" width="7.7109375" style="53" customWidth="1"/>
    <col min="3602" max="3602" width="9" style="53" customWidth="1"/>
    <col min="3603" max="3840" width="8.42578125" style="53"/>
    <col min="3841" max="3841" width="4.5703125" style="53" customWidth="1"/>
    <col min="3842" max="3842" width="7.140625" style="53" customWidth="1"/>
    <col min="3843" max="3843" width="8.42578125" style="53"/>
    <col min="3844" max="3844" width="13" style="53" customWidth="1"/>
    <col min="3845" max="3845" width="7.7109375" style="53" customWidth="1"/>
    <col min="3846" max="3846" width="6.42578125" style="53" customWidth="1"/>
    <col min="3847" max="3848" width="6.7109375" style="53" customWidth="1"/>
    <col min="3849" max="3849" width="13" style="53" customWidth="1"/>
    <col min="3850" max="3850" width="8" style="53" customWidth="1"/>
    <col min="3851" max="3851" width="6.28515625" style="53" customWidth="1"/>
    <col min="3852" max="3852" width="6.5703125" style="53" customWidth="1"/>
    <col min="3853" max="3853" width="6.140625" style="53" customWidth="1"/>
    <col min="3854" max="3854" width="6.42578125" style="53" customWidth="1"/>
    <col min="3855" max="3855" width="7" style="53" customWidth="1"/>
    <col min="3856" max="3856" width="6.85546875" style="53" customWidth="1"/>
    <col min="3857" max="3857" width="7.7109375" style="53" customWidth="1"/>
    <col min="3858" max="3858" width="9" style="53" customWidth="1"/>
    <col min="3859" max="4096" width="8.42578125" style="53"/>
    <col min="4097" max="4097" width="4.5703125" style="53" customWidth="1"/>
    <col min="4098" max="4098" width="7.140625" style="53" customWidth="1"/>
    <col min="4099" max="4099" width="8.42578125" style="53"/>
    <col min="4100" max="4100" width="13" style="53" customWidth="1"/>
    <col min="4101" max="4101" width="7.7109375" style="53" customWidth="1"/>
    <col min="4102" max="4102" width="6.42578125" style="53" customWidth="1"/>
    <col min="4103" max="4104" width="6.7109375" style="53" customWidth="1"/>
    <col min="4105" max="4105" width="13" style="53" customWidth="1"/>
    <col min="4106" max="4106" width="8" style="53" customWidth="1"/>
    <col min="4107" max="4107" width="6.28515625" style="53" customWidth="1"/>
    <col min="4108" max="4108" width="6.5703125" style="53" customWidth="1"/>
    <col min="4109" max="4109" width="6.140625" style="53" customWidth="1"/>
    <col min="4110" max="4110" width="6.42578125" style="53" customWidth="1"/>
    <col min="4111" max="4111" width="7" style="53" customWidth="1"/>
    <col min="4112" max="4112" width="6.85546875" style="53" customWidth="1"/>
    <col min="4113" max="4113" width="7.7109375" style="53" customWidth="1"/>
    <col min="4114" max="4114" width="9" style="53" customWidth="1"/>
    <col min="4115" max="4352" width="8.42578125" style="53"/>
    <col min="4353" max="4353" width="4.5703125" style="53" customWidth="1"/>
    <col min="4354" max="4354" width="7.140625" style="53" customWidth="1"/>
    <col min="4355" max="4355" width="8.42578125" style="53"/>
    <col min="4356" max="4356" width="13" style="53" customWidth="1"/>
    <col min="4357" max="4357" width="7.7109375" style="53" customWidth="1"/>
    <col min="4358" max="4358" width="6.42578125" style="53" customWidth="1"/>
    <col min="4359" max="4360" width="6.7109375" style="53" customWidth="1"/>
    <col min="4361" max="4361" width="13" style="53" customWidth="1"/>
    <col min="4362" max="4362" width="8" style="53" customWidth="1"/>
    <col min="4363" max="4363" width="6.28515625" style="53" customWidth="1"/>
    <col min="4364" max="4364" width="6.5703125" style="53" customWidth="1"/>
    <col min="4365" max="4365" width="6.140625" style="53" customWidth="1"/>
    <col min="4366" max="4366" width="6.42578125" style="53" customWidth="1"/>
    <col min="4367" max="4367" width="7" style="53" customWidth="1"/>
    <col min="4368" max="4368" width="6.85546875" style="53" customWidth="1"/>
    <col min="4369" max="4369" width="7.7109375" style="53" customWidth="1"/>
    <col min="4370" max="4370" width="9" style="53" customWidth="1"/>
    <col min="4371" max="4608" width="8.42578125" style="53"/>
    <col min="4609" max="4609" width="4.5703125" style="53" customWidth="1"/>
    <col min="4610" max="4610" width="7.140625" style="53" customWidth="1"/>
    <col min="4611" max="4611" width="8.42578125" style="53"/>
    <col min="4612" max="4612" width="13" style="53" customWidth="1"/>
    <col min="4613" max="4613" width="7.7109375" style="53" customWidth="1"/>
    <col min="4614" max="4614" width="6.42578125" style="53" customWidth="1"/>
    <col min="4615" max="4616" width="6.7109375" style="53" customWidth="1"/>
    <col min="4617" max="4617" width="13" style="53" customWidth="1"/>
    <col min="4618" max="4618" width="8" style="53" customWidth="1"/>
    <col min="4619" max="4619" width="6.28515625" style="53" customWidth="1"/>
    <col min="4620" max="4620" width="6.5703125" style="53" customWidth="1"/>
    <col min="4621" max="4621" width="6.140625" style="53" customWidth="1"/>
    <col min="4622" max="4622" width="6.42578125" style="53" customWidth="1"/>
    <col min="4623" max="4623" width="7" style="53" customWidth="1"/>
    <col min="4624" max="4624" width="6.85546875" style="53" customWidth="1"/>
    <col min="4625" max="4625" width="7.7109375" style="53" customWidth="1"/>
    <col min="4626" max="4626" width="9" style="53" customWidth="1"/>
    <col min="4627" max="4864" width="8.42578125" style="53"/>
    <col min="4865" max="4865" width="4.5703125" style="53" customWidth="1"/>
    <col min="4866" max="4866" width="7.140625" style="53" customWidth="1"/>
    <col min="4867" max="4867" width="8.42578125" style="53"/>
    <col min="4868" max="4868" width="13" style="53" customWidth="1"/>
    <col min="4869" max="4869" width="7.7109375" style="53" customWidth="1"/>
    <col min="4870" max="4870" width="6.42578125" style="53" customWidth="1"/>
    <col min="4871" max="4872" width="6.7109375" style="53" customWidth="1"/>
    <col min="4873" max="4873" width="13" style="53" customWidth="1"/>
    <col min="4874" max="4874" width="8" style="53" customWidth="1"/>
    <col min="4875" max="4875" width="6.28515625" style="53" customWidth="1"/>
    <col min="4876" max="4876" width="6.5703125" style="53" customWidth="1"/>
    <col min="4877" max="4877" width="6.140625" style="53" customWidth="1"/>
    <col min="4878" max="4878" width="6.42578125" style="53" customWidth="1"/>
    <col min="4879" max="4879" width="7" style="53" customWidth="1"/>
    <col min="4880" max="4880" width="6.85546875" style="53" customWidth="1"/>
    <col min="4881" max="4881" width="7.7109375" style="53" customWidth="1"/>
    <col min="4882" max="4882" width="9" style="53" customWidth="1"/>
    <col min="4883" max="5120" width="8.42578125" style="53"/>
    <col min="5121" max="5121" width="4.5703125" style="53" customWidth="1"/>
    <col min="5122" max="5122" width="7.140625" style="53" customWidth="1"/>
    <col min="5123" max="5123" width="8.42578125" style="53"/>
    <col min="5124" max="5124" width="13" style="53" customWidth="1"/>
    <col min="5125" max="5125" width="7.7109375" style="53" customWidth="1"/>
    <col min="5126" max="5126" width="6.42578125" style="53" customWidth="1"/>
    <col min="5127" max="5128" width="6.7109375" style="53" customWidth="1"/>
    <col min="5129" max="5129" width="13" style="53" customWidth="1"/>
    <col min="5130" max="5130" width="8" style="53" customWidth="1"/>
    <col min="5131" max="5131" width="6.28515625" style="53" customWidth="1"/>
    <col min="5132" max="5132" width="6.5703125" style="53" customWidth="1"/>
    <col min="5133" max="5133" width="6.140625" style="53" customWidth="1"/>
    <col min="5134" max="5134" width="6.42578125" style="53" customWidth="1"/>
    <col min="5135" max="5135" width="7" style="53" customWidth="1"/>
    <col min="5136" max="5136" width="6.85546875" style="53" customWidth="1"/>
    <col min="5137" max="5137" width="7.7109375" style="53" customWidth="1"/>
    <col min="5138" max="5138" width="9" style="53" customWidth="1"/>
    <col min="5139" max="5376" width="8.42578125" style="53"/>
    <col min="5377" max="5377" width="4.5703125" style="53" customWidth="1"/>
    <col min="5378" max="5378" width="7.140625" style="53" customWidth="1"/>
    <col min="5379" max="5379" width="8.42578125" style="53"/>
    <col min="5380" max="5380" width="13" style="53" customWidth="1"/>
    <col min="5381" max="5381" width="7.7109375" style="53" customWidth="1"/>
    <col min="5382" max="5382" width="6.42578125" style="53" customWidth="1"/>
    <col min="5383" max="5384" width="6.7109375" style="53" customWidth="1"/>
    <col min="5385" max="5385" width="13" style="53" customWidth="1"/>
    <col min="5386" max="5386" width="8" style="53" customWidth="1"/>
    <col min="5387" max="5387" width="6.28515625" style="53" customWidth="1"/>
    <col min="5388" max="5388" width="6.5703125" style="53" customWidth="1"/>
    <col min="5389" max="5389" width="6.140625" style="53" customWidth="1"/>
    <col min="5390" max="5390" width="6.42578125" style="53" customWidth="1"/>
    <col min="5391" max="5391" width="7" style="53" customWidth="1"/>
    <col min="5392" max="5392" width="6.85546875" style="53" customWidth="1"/>
    <col min="5393" max="5393" width="7.7109375" style="53" customWidth="1"/>
    <col min="5394" max="5394" width="9" style="53" customWidth="1"/>
    <col min="5395" max="5632" width="8.42578125" style="53"/>
    <col min="5633" max="5633" width="4.5703125" style="53" customWidth="1"/>
    <col min="5634" max="5634" width="7.140625" style="53" customWidth="1"/>
    <col min="5635" max="5635" width="8.42578125" style="53"/>
    <col min="5636" max="5636" width="13" style="53" customWidth="1"/>
    <col min="5637" max="5637" width="7.7109375" style="53" customWidth="1"/>
    <col min="5638" max="5638" width="6.42578125" style="53" customWidth="1"/>
    <col min="5639" max="5640" width="6.7109375" style="53" customWidth="1"/>
    <col min="5641" max="5641" width="13" style="53" customWidth="1"/>
    <col min="5642" max="5642" width="8" style="53" customWidth="1"/>
    <col min="5643" max="5643" width="6.28515625" style="53" customWidth="1"/>
    <col min="5644" max="5644" width="6.5703125" style="53" customWidth="1"/>
    <col min="5645" max="5645" width="6.140625" style="53" customWidth="1"/>
    <col min="5646" max="5646" width="6.42578125" style="53" customWidth="1"/>
    <col min="5647" max="5647" width="7" style="53" customWidth="1"/>
    <col min="5648" max="5648" width="6.85546875" style="53" customWidth="1"/>
    <col min="5649" max="5649" width="7.7109375" style="53" customWidth="1"/>
    <col min="5650" max="5650" width="9" style="53" customWidth="1"/>
    <col min="5651" max="5888" width="8.42578125" style="53"/>
    <col min="5889" max="5889" width="4.5703125" style="53" customWidth="1"/>
    <col min="5890" max="5890" width="7.140625" style="53" customWidth="1"/>
    <col min="5891" max="5891" width="8.42578125" style="53"/>
    <col min="5892" max="5892" width="13" style="53" customWidth="1"/>
    <col min="5893" max="5893" width="7.7109375" style="53" customWidth="1"/>
    <col min="5894" max="5894" width="6.42578125" style="53" customWidth="1"/>
    <col min="5895" max="5896" width="6.7109375" style="53" customWidth="1"/>
    <col min="5897" max="5897" width="13" style="53" customWidth="1"/>
    <col min="5898" max="5898" width="8" style="53" customWidth="1"/>
    <col min="5899" max="5899" width="6.28515625" style="53" customWidth="1"/>
    <col min="5900" max="5900" width="6.5703125" style="53" customWidth="1"/>
    <col min="5901" max="5901" width="6.140625" style="53" customWidth="1"/>
    <col min="5902" max="5902" width="6.42578125" style="53" customWidth="1"/>
    <col min="5903" max="5903" width="7" style="53" customWidth="1"/>
    <col min="5904" max="5904" width="6.85546875" style="53" customWidth="1"/>
    <col min="5905" max="5905" width="7.7109375" style="53" customWidth="1"/>
    <col min="5906" max="5906" width="9" style="53" customWidth="1"/>
    <col min="5907" max="6144" width="8.42578125" style="53"/>
    <col min="6145" max="6145" width="4.5703125" style="53" customWidth="1"/>
    <col min="6146" max="6146" width="7.140625" style="53" customWidth="1"/>
    <col min="6147" max="6147" width="8.42578125" style="53"/>
    <col min="6148" max="6148" width="13" style="53" customWidth="1"/>
    <col min="6149" max="6149" width="7.7109375" style="53" customWidth="1"/>
    <col min="6150" max="6150" width="6.42578125" style="53" customWidth="1"/>
    <col min="6151" max="6152" width="6.7109375" style="53" customWidth="1"/>
    <col min="6153" max="6153" width="13" style="53" customWidth="1"/>
    <col min="6154" max="6154" width="8" style="53" customWidth="1"/>
    <col min="6155" max="6155" width="6.28515625" style="53" customWidth="1"/>
    <col min="6156" max="6156" width="6.5703125" style="53" customWidth="1"/>
    <col min="6157" max="6157" width="6.140625" style="53" customWidth="1"/>
    <col min="6158" max="6158" width="6.42578125" style="53" customWidth="1"/>
    <col min="6159" max="6159" width="7" style="53" customWidth="1"/>
    <col min="6160" max="6160" width="6.85546875" style="53" customWidth="1"/>
    <col min="6161" max="6161" width="7.7109375" style="53" customWidth="1"/>
    <col min="6162" max="6162" width="9" style="53" customWidth="1"/>
    <col min="6163" max="6400" width="8.42578125" style="53"/>
    <col min="6401" max="6401" width="4.5703125" style="53" customWidth="1"/>
    <col min="6402" max="6402" width="7.140625" style="53" customWidth="1"/>
    <col min="6403" max="6403" width="8.42578125" style="53"/>
    <col min="6404" max="6404" width="13" style="53" customWidth="1"/>
    <col min="6405" max="6405" width="7.7109375" style="53" customWidth="1"/>
    <col min="6406" max="6406" width="6.42578125" style="53" customWidth="1"/>
    <col min="6407" max="6408" width="6.7109375" style="53" customWidth="1"/>
    <col min="6409" max="6409" width="13" style="53" customWidth="1"/>
    <col min="6410" max="6410" width="8" style="53" customWidth="1"/>
    <col min="6411" max="6411" width="6.28515625" style="53" customWidth="1"/>
    <col min="6412" max="6412" width="6.5703125" style="53" customWidth="1"/>
    <col min="6413" max="6413" width="6.140625" style="53" customWidth="1"/>
    <col min="6414" max="6414" width="6.42578125" style="53" customWidth="1"/>
    <col min="6415" max="6415" width="7" style="53" customWidth="1"/>
    <col min="6416" max="6416" width="6.85546875" style="53" customWidth="1"/>
    <col min="6417" max="6417" width="7.7109375" style="53" customWidth="1"/>
    <col min="6418" max="6418" width="9" style="53" customWidth="1"/>
    <col min="6419" max="6656" width="8.42578125" style="53"/>
    <col min="6657" max="6657" width="4.5703125" style="53" customWidth="1"/>
    <col min="6658" max="6658" width="7.140625" style="53" customWidth="1"/>
    <col min="6659" max="6659" width="8.42578125" style="53"/>
    <col min="6660" max="6660" width="13" style="53" customWidth="1"/>
    <col min="6661" max="6661" width="7.7109375" style="53" customWidth="1"/>
    <col min="6662" max="6662" width="6.42578125" style="53" customWidth="1"/>
    <col min="6663" max="6664" width="6.7109375" style="53" customWidth="1"/>
    <col min="6665" max="6665" width="13" style="53" customWidth="1"/>
    <col min="6666" max="6666" width="8" style="53" customWidth="1"/>
    <col min="6667" max="6667" width="6.28515625" style="53" customWidth="1"/>
    <col min="6668" max="6668" width="6.5703125" style="53" customWidth="1"/>
    <col min="6669" max="6669" width="6.140625" style="53" customWidth="1"/>
    <col min="6670" max="6670" width="6.42578125" style="53" customWidth="1"/>
    <col min="6671" max="6671" width="7" style="53" customWidth="1"/>
    <col min="6672" max="6672" width="6.85546875" style="53" customWidth="1"/>
    <col min="6673" max="6673" width="7.7109375" style="53" customWidth="1"/>
    <col min="6674" max="6674" width="9" style="53" customWidth="1"/>
    <col min="6675" max="6912" width="8.42578125" style="53"/>
    <col min="6913" max="6913" width="4.5703125" style="53" customWidth="1"/>
    <col min="6914" max="6914" width="7.140625" style="53" customWidth="1"/>
    <col min="6915" max="6915" width="8.42578125" style="53"/>
    <col min="6916" max="6916" width="13" style="53" customWidth="1"/>
    <col min="6917" max="6917" width="7.7109375" style="53" customWidth="1"/>
    <col min="6918" max="6918" width="6.42578125" style="53" customWidth="1"/>
    <col min="6919" max="6920" width="6.7109375" style="53" customWidth="1"/>
    <col min="6921" max="6921" width="13" style="53" customWidth="1"/>
    <col min="6922" max="6922" width="8" style="53" customWidth="1"/>
    <col min="6923" max="6923" width="6.28515625" style="53" customWidth="1"/>
    <col min="6924" max="6924" width="6.5703125" style="53" customWidth="1"/>
    <col min="6925" max="6925" width="6.140625" style="53" customWidth="1"/>
    <col min="6926" max="6926" width="6.42578125" style="53" customWidth="1"/>
    <col min="6927" max="6927" width="7" style="53" customWidth="1"/>
    <col min="6928" max="6928" width="6.85546875" style="53" customWidth="1"/>
    <col min="6929" max="6929" width="7.7109375" style="53" customWidth="1"/>
    <col min="6930" max="6930" width="9" style="53" customWidth="1"/>
    <col min="6931" max="7168" width="8.42578125" style="53"/>
    <col min="7169" max="7169" width="4.5703125" style="53" customWidth="1"/>
    <col min="7170" max="7170" width="7.140625" style="53" customWidth="1"/>
    <col min="7171" max="7171" width="8.42578125" style="53"/>
    <col min="7172" max="7172" width="13" style="53" customWidth="1"/>
    <col min="7173" max="7173" width="7.7109375" style="53" customWidth="1"/>
    <col min="7174" max="7174" width="6.42578125" style="53" customWidth="1"/>
    <col min="7175" max="7176" width="6.7109375" style="53" customWidth="1"/>
    <col min="7177" max="7177" width="13" style="53" customWidth="1"/>
    <col min="7178" max="7178" width="8" style="53" customWidth="1"/>
    <col min="7179" max="7179" width="6.28515625" style="53" customWidth="1"/>
    <col min="7180" max="7180" width="6.5703125" style="53" customWidth="1"/>
    <col min="7181" max="7181" width="6.140625" style="53" customWidth="1"/>
    <col min="7182" max="7182" width="6.42578125" style="53" customWidth="1"/>
    <col min="7183" max="7183" width="7" style="53" customWidth="1"/>
    <col min="7184" max="7184" width="6.85546875" style="53" customWidth="1"/>
    <col min="7185" max="7185" width="7.7109375" style="53" customWidth="1"/>
    <col min="7186" max="7186" width="9" style="53" customWidth="1"/>
    <col min="7187" max="7424" width="8.42578125" style="53"/>
    <col min="7425" max="7425" width="4.5703125" style="53" customWidth="1"/>
    <col min="7426" max="7426" width="7.140625" style="53" customWidth="1"/>
    <col min="7427" max="7427" width="8.42578125" style="53"/>
    <col min="7428" max="7428" width="13" style="53" customWidth="1"/>
    <col min="7429" max="7429" width="7.7109375" style="53" customWidth="1"/>
    <col min="7430" max="7430" width="6.42578125" style="53" customWidth="1"/>
    <col min="7431" max="7432" width="6.7109375" style="53" customWidth="1"/>
    <col min="7433" max="7433" width="13" style="53" customWidth="1"/>
    <col min="7434" max="7434" width="8" style="53" customWidth="1"/>
    <col min="7435" max="7435" width="6.28515625" style="53" customWidth="1"/>
    <col min="7436" max="7436" width="6.5703125" style="53" customWidth="1"/>
    <col min="7437" max="7437" width="6.140625" style="53" customWidth="1"/>
    <col min="7438" max="7438" width="6.42578125" style="53" customWidth="1"/>
    <col min="7439" max="7439" width="7" style="53" customWidth="1"/>
    <col min="7440" max="7440" width="6.85546875" style="53" customWidth="1"/>
    <col min="7441" max="7441" width="7.7109375" style="53" customWidth="1"/>
    <col min="7442" max="7442" width="9" style="53" customWidth="1"/>
    <col min="7443" max="7680" width="8.42578125" style="53"/>
    <col min="7681" max="7681" width="4.5703125" style="53" customWidth="1"/>
    <col min="7682" max="7682" width="7.140625" style="53" customWidth="1"/>
    <col min="7683" max="7683" width="8.42578125" style="53"/>
    <col min="7684" max="7684" width="13" style="53" customWidth="1"/>
    <col min="7685" max="7685" width="7.7109375" style="53" customWidth="1"/>
    <col min="7686" max="7686" width="6.42578125" style="53" customWidth="1"/>
    <col min="7687" max="7688" width="6.7109375" style="53" customWidth="1"/>
    <col min="7689" max="7689" width="13" style="53" customWidth="1"/>
    <col min="7690" max="7690" width="8" style="53" customWidth="1"/>
    <col min="7691" max="7691" width="6.28515625" style="53" customWidth="1"/>
    <col min="7692" max="7692" width="6.5703125" style="53" customWidth="1"/>
    <col min="7693" max="7693" width="6.140625" style="53" customWidth="1"/>
    <col min="7694" max="7694" width="6.42578125" style="53" customWidth="1"/>
    <col min="7695" max="7695" width="7" style="53" customWidth="1"/>
    <col min="7696" max="7696" width="6.85546875" style="53" customWidth="1"/>
    <col min="7697" max="7697" width="7.7109375" style="53" customWidth="1"/>
    <col min="7698" max="7698" width="9" style="53" customWidth="1"/>
    <col min="7699" max="7936" width="8.42578125" style="53"/>
    <col min="7937" max="7937" width="4.5703125" style="53" customWidth="1"/>
    <col min="7938" max="7938" width="7.140625" style="53" customWidth="1"/>
    <col min="7939" max="7939" width="8.42578125" style="53"/>
    <col min="7940" max="7940" width="13" style="53" customWidth="1"/>
    <col min="7941" max="7941" width="7.7109375" style="53" customWidth="1"/>
    <col min="7942" max="7942" width="6.42578125" style="53" customWidth="1"/>
    <col min="7943" max="7944" width="6.7109375" style="53" customWidth="1"/>
    <col min="7945" max="7945" width="13" style="53" customWidth="1"/>
    <col min="7946" max="7946" width="8" style="53" customWidth="1"/>
    <col min="7947" max="7947" width="6.28515625" style="53" customWidth="1"/>
    <col min="7948" max="7948" width="6.5703125" style="53" customWidth="1"/>
    <col min="7949" max="7949" width="6.140625" style="53" customWidth="1"/>
    <col min="7950" max="7950" width="6.42578125" style="53" customWidth="1"/>
    <col min="7951" max="7951" width="7" style="53" customWidth="1"/>
    <col min="7952" max="7952" width="6.85546875" style="53" customWidth="1"/>
    <col min="7953" max="7953" width="7.7109375" style="53" customWidth="1"/>
    <col min="7954" max="7954" width="9" style="53" customWidth="1"/>
    <col min="7955" max="8192" width="8.42578125" style="53"/>
    <col min="8193" max="8193" width="4.5703125" style="53" customWidth="1"/>
    <col min="8194" max="8194" width="7.140625" style="53" customWidth="1"/>
    <col min="8195" max="8195" width="8.42578125" style="53"/>
    <col min="8196" max="8196" width="13" style="53" customWidth="1"/>
    <col min="8197" max="8197" width="7.7109375" style="53" customWidth="1"/>
    <col min="8198" max="8198" width="6.42578125" style="53" customWidth="1"/>
    <col min="8199" max="8200" width="6.7109375" style="53" customWidth="1"/>
    <col min="8201" max="8201" width="13" style="53" customWidth="1"/>
    <col min="8202" max="8202" width="8" style="53" customWidth="1"/>
    <col min="8203" max="8203" width="6.28515625" style="53" customWidth="1"/>
    <col min="8204" max="8204" width="6.5703125" style="53" customWidth="1"/>
    <col min="8205" max="8205" width="6.140625" style="53" customWidth="1"/>
    <col min="8206" max="8206" width="6.42578125" style="53" customWidth="1"/>
    <col min="8207" max="8207" width="7" style="53" customWidth="1"/>
    <col min="8208" max="8208" width="6.85546875" style="53" customWidth="1"/>
    <col min="8209" max="8209" width="7.7109375" style="53" customWidth="1"/>
    <col min="8210" max="8210" width="9" style="53" customWidth="1"/>
    <col min="8211" max="8448" width="8.42578125" style="53"/>
    <col min="8449" max="8449" width="4.5703125" style="53" customWidth="1"/>
    <col min="8450" max="8450" width="7.140625" style="53" customWidth="1"/>
    <col min="8451" max="8451" width="8.42578125" style="53"/>
    <col min="8452" max="8452" width="13" style="53" customWidth="1"/>
    <col min="8453" max="8453" width="7.7109375" style="53" customWidth="1"/>
    <col min="8454" max="8454" width="6.42578125" style="53" customWidth="1"/>
    <col min="8455" max="8456" width="6.7109375" style="53" customWidth="1"/>
    <col min="8457" max="8457" width="13" style="53" customWidth="1"/>
    <col min="8458" max="8458" width="8" style="53" customWidth="1"/>
    <col min="8459" max="8459" width="6.28515625" style="53" customWidth="1"/>
    <col min="8460" max="8460" width="6.5703125" style="53" customWidth="1"/>
    <col min="8461" max="8461" width="6.140625" style="53" customWidth="1"/>
    <col min="8462" max="8462" width="6.42578125" style="53" customWidth="1"/>
    <col min="8463" max="8463" width="7" style="53" customWidth="1"/>
    <col min="8464" max="8464" width="6.85546875" style="53" customWidth="1"/>
    <col min="8465" max="8465" width="7.7109375" style="53" customWidth="1"/>
    <col min="8466" max="8466" width="9" style="53" customWidth="1"/>
    <col min="8467" max="8704" width="8.42578125" style="53"/>
    <col min="8705" max="8705" width="4.5703125" style="53" customWidth="1"/>
    <col min="8706" max="8706" width="7.140625" style="53" customWidth="1"/>
    <col min="8707" max="8707" width="8.42578125" style="53"/>
    <col min="8708" max="8708" width="13" style="53" customWidth="1"/>
    <col min="8709" max="8709" width="7.7109375" style="53" customWidth="1"/>
    <col min="8710" max="8710" width="6.42578125" style="53" customWidth="1"/>
    <col min="8711" max="8712" width="6.7109375" style="53" customWidth="1"/>
    <col min="8713" max="8713" width="13" style="53" customWidth="1"/>
    <col min="8714" max="8714" width="8" style="53" customWidth="1"/>
    <col min="8715" max="8715" width="6.28515625" style="53" customWidth="1"/>
    <col min="8716" max="8716" width="6.5703125" style="53" customWidth="1"/>
    <col min="8717" max="8717" width="6.140625" style="53" customWidth="1"/>
    <col min="8718" max="8718" width="6.42578125" style="53" customWidth="1"/>
    <col min="8719" max="8719" width="7" style="53" customWidth="1"/>
    <col min="8720" max="8720" width="6.85546875" style="53" customWidth="1"/>
    <col min="8721" max="8721" width="7.7109375" style="53" customWidth="1"/>
    <col min="8722" max="8722" width="9" style="53" customWidth="1"/>
    <col min="8723" max="8960" width="8.42578125" style="53"/>
    <col min="8961" max="8961" width="4.5703125" style="53" customWidth="1"/>
    <col min="8962" max="8962" width="7.140625" style="53" customWidth="1"/>
    <col min="8963" max="8963" width="8.42578125" style="53"/>
    <col min="8964" max="8964" width="13" style="53" customWidth="1"/>
    <col min="8965" max="8965" width="7.7109375" style="53" customWidth="1"/>
    <col min="8966" max="8966" width="6.42578125" style="53" customWidth="1"/>
    <col min="8967" max="8968" width="6.7109375" style="53" customWidth="1"/>
    <col min="8969" max="8969" width="13" style="53" customWidth="1"/>
    <col min="8970" max="8970" width="8" style="53" customWidth="1"/>
    <col min="8971" max="8971" width="6.28515625" style="53" customWidth="1"/>
    <col min="8972" max="8972" width="6.5703125" style="53" customWidth="1"/>
    <col min="8973" max="8973" width="6.140625" style="53" customWidth="1"/>
    <col min="8974" max="8974" width="6.42578125" style="53" customWidth="1"/>
    <col min="8975" max="8975" width="7" style="53" customWidth="1"/>
    <col min="8976" max="8976" width="6.85546875" style="53" customWidth="1"/>
    <col min="8977" max="8977" width="7.7109375" style="53" customWidth="1"/>
    <col min="8978" max="8978" width="9" style="53" customWidth="1"/>
    <col min="8979" max="9216" width="8.42578125" style="53"/>
    <col min="9217" max="9217" width="4.5703125" style="53" customWidth="1"/>
    <col min="9218" max="9218" width="7.140625" style="53" customWidth="1"/>
    <col min="9219" max="9219" width="8.42578125" style="53"/>
    <col min="9220" max="9220" width="13" style="53" customWidth="1"/>
    <col min="9221" max="9221" width="7.7109375" style="53" customWidth="1"/>
    <col min="9222" max="9222" width="6.42578125" style="53" customWidth="1"/>
    <col min="9223" max="9224" width="6.7109375" style="53" customWidth="1"/>
    <col min="9225" max="9225" width="13" style="53" customWidth="1"/>
    <col min="9226" max="9226" width="8" style="53" customWidth="1"/>
    <col min="9227" max="9227" width="6.28515625" style="53" customWidth="1"/>
    <col min="9228" max="9228" width="6.5703125" style="53" customWidth="1"/>
    <col min="9229" max="9229" width="6.140625" style="53" customWidth="1"/>
    <col min="9230" max="9230" width="6.42578125" style="53" customWidth="1"/>
    <col min="9231" max="9231" width="7" style="53" customWidth="1"/>
    <col min="9232" max="9232" width="6.85546875" style="53" customWidth="1"/>
    <col min="9233" max="9233" width="7.7109375" style="53" customWidth="1"/>
    <col min="9234" max="9234" width="9" style="53" customWidth="1"/>
    <col min="9235" max="9472" width="8.42578125" style="53"/>
    <col min="9473" max="9473" width="4.5703125" style="53" customWidth="1"/>
    <col min="9474" max="9474" width="7.140625" style="53" customWidth="1"/>
    <col min="9475" max="9475" width="8.42578125" style="53"/>
    <col min="9476" max="9476" width="13" style="53" customWidth="1"/>
    <col min="9477" max="9477" width="7.7109375" style="53" customWidth="1"/>
    <col min="9478" max="9478" width="6.42578125" style="53" customWidth="1"/>
    <col min="9479" max="9480" width="6.7109375" style="53" customWidth="1"/>
    <col min="9481" max="9481" width="13" style="53" customWidth="1"/>
    <col min="9482" max="9482" width="8" style="53" customWidth="1"/>
    <col min="9483" max="9483" width="6.28515625" style="53" customWidth="1"/>
    <col min="9484" max="9484" width="6.5703125" style="53" customWidth="1"/>
    <col min="9485" max="9485" width="6.140625" style="53" customWidth="1"/>
    <col min="9486" max="9486" width="6.42578125" style="53" customWidth="1"/>
    <col min="9487" max="9487" width="7" style="53" customWidth="1"/>
    <col min="9488" max="9488" width="6.85546875" style="53" customWidth="1"/>
    <col min="9489" max="9489" width="7.7109375" style="53" customWidth="1"/>
    <col min="9490" max="9490" width="9" style="53" customWidth="1"/>
    <col min="9491" max="9728" width="8.42578125" style="53"/>
    <col min="9729" max="9729" width="4.5703125" style="53" customWidth="1"/>
    <col min="9730" max="9730" width="7.140625" style="53" customWidth="1"/>
    <col min="9731" max="9731" width="8.42578125" style="53"/>
    <col min="9732" max="9732" width="13" style="53" customWidth="1"/>
    <col min="9733" max="9733" width="7.7109375" style="53" customWidth="1"/>
    <col min="9734" max="9734" width="6.42578125" style="53" customWidth="1"/>
    <col min="9735" max="9736" width="6.7109375" style="53" customWidth="1"/>
    <col min="9737" max="9737" width="13" style="53" customWidth="1"/>
    <col min="9738" max="9738" width="8" style="53" customWidth="1"/>
    <col min="9739" max="9739" width="6.28515625" style="53" customWidth="1"/>
    <col min="9740" max="9740" width="6.5703125" style="53" customWidth="1"/>
    <col min="9741" max="9741" width="6.140625" style="53" customWidth="1"/>
    <col min="9742" max="9742" width="6.42578125" style="53" customWidth="1"/>
    <col min="9743" max="9743" width="7" style="53" customWidth="1"/>
    <col min="9744" max="9744" width="6.85546875" style="53" customWidth="1"/>
    <col min="9745" max="9745" width="7.7109375" style="53" customWidth="1"/>
    <col min="9746" max="9746" width="9" style="53" customWidth="1"/>
    <col min="9747" max="9984" width="8.42578125" style="53"/>
    <col min="9985" max="9985" width="4.5703125" style="53" customWidth="1"/>
    <col min="9986" max="9986" width="7.140625" style="53" customWidth="1"/>
    <col min="9987" max="9987" width="8.42578125" style="53"/>
    <col min="9988" max="9988" width="13" style="53" customWidth="1"/>
    <col min="9989" max="9989" width="7.7109375" style="53" customWidth="1"/>
    <col min="9990" max="9990" width="6.42578125" style="53" customWidth="1"/>
    <col min="9991" max="9992" width="6.7109375" style="53" customWidth="1"/>
    <col min="9993" max="9993" width="13" style="53" customWidth="1"/>
    <col min="9994" max="9994" width="8" style="53" customWidth="1"/>
    <col min="9995" max="9995" width="6.28515625" style="53" customWidth="1"/>
    <col min="9996" max="9996" width="6.5703125" style="53" customWidth="1"/>
    <col min="9997" max="9997" width="6.140625" style="53" customWidth="1"/>
    <col min="9998" max="9998" width="6.42578125" style="53" customWidth="1"/>
    <col min="9999" max="9999" width="7" style="53" customWidth="1"/>
    <col min="10000" max="10000" width="6.85546875" style="53" customWidth="1"/>
    <col min="10001" max="10001" width="7.7109375" style="53" customWidth="1"/>
    <col min="10002" max="10002" width="9" style="53" customWidth="1"/>
    <col min="10003" max="10240" width="8.42578125" style="53"/>
    <col min="10241" max="10241" width="4.5703125" style="53" customWidth="1"/>
    <col min="10242" max="10242" width="7.140625" style="53" customWidth="1"/>
    <col min="10243" max="10243" width="8.42578125" style="53"/>
    <col min="10244" max="10244" width="13" style="53" customWidth="1"/>
    <col min="10245" max="10245" width="7.7109375" style="53" customWidth="1"/>
    <col min="10246" max="10246" width="6.42578125" style="53" customWidth="1"/>
    <col min="10247" max="10248" width="6.7109375" style="53" customWidth="1"/>
    <col min="10249" max="10249" width="13" style="53" customWidth="1"/>
    <col min="10250" max="10250" width="8" style="53" customWidth="1"/>
    <col min="10251" max="10251" width="6.28515625" style="53" customWidth="1"/>
    <col min="10252" max="10252" width="6.5703125" style="53" customWidth="1"/>
    <col min="10253" max="10253" width="6.140625" style="53" customWidth="1"/>
    <col min="10254" max="10254" width="6.42578125" style="53" customWidth="1"/>
    <col min="10255" max="10255" width="7" style="53" customWidth="1"/>
    <col min="10256" max="10256" width="6.85546875" style="53" customWidth="1"/>
    <col min="10257" max="10257" width="7.7109375" style="53" customWidth="1"/>
    <col min="10258" max="10258" width="9" style="53" customWidth="1"/>
    <col min="10259" max="10496" width="8.42578125" style="53"/>
    <col min="10497" max="10497" width="4.5703125" style="53" customWidth="1"/>
    <col min="10498" max="10498" width="7.140625" style="53" customWidth="1"/>
    <col min="10499" max="10499" width="8.42578125" style="53"/>
    <col min="10500" max="10500" width="13" style="53" customWidth="1"/>
    <col min="10501" max="10501" width="7.7109375" style="53" customWidth="1"/>
    <col min="10502" max="10502" width="6.42578125" style="53" customWidth="1"/>
    <col min="10503" max="10504" width="6.7109375" style="53" customWidth="1"/>
    <col min="10505" max="10505" width="13" style="53" customWidth="1"/>
    <col min="10506" max="10506" width="8" style="53" customWidth="1"/>
    <col min="10507" max="10507" width="6.28515625" style="53" customWidth="1"/>
    <col min="10508" max="10508" width="6.5703125" style="53" customWidth="1"/>
    <col min="10509" max="10509" width="6.140625" style="53" customWidth="1"/>
    <col min="10510" max="10510" width="6.42578125" style="53" customWidth="1"/>
    <col min="10511" max="10511" width="7" style="53" customWidth="1"/>
    <col min="10512" max="10512" width="6.85546875" style="53" customWidth="1"/>
    <col min="10513" max="10513" width="7.7109375" style="53" customWidth="1"/>
    <col min="10514" max="10514" width="9" style="53" customWidth="1"/>
    <col min="10515" max="10752" width="8.42578125" style="53"/>
    <col min="10753" max="10753" width="4.5703125" style="53" customWidth="1"/>
    <col min="10754" max="10754" width="7.140625" style="53" customWidth="1"/>
    <col min="10755" max="10755" width="8.42578125" style="53"/>
    <col min="10756" max="10756" width="13" style="53" customWidth="1"/>
    <col min="10757" max="10757" width="7.7109375" style="53" customWidth="1"/>
    <col min="10758" max="10758" width="6.42578125" style="53" customWidth="1"/>
    <col min="10759" max="10760" width="6.7109375" style="53" customWidth="1"/>
    <col min="10761" max="10761" width="13" style="53" customWidth="1"/>
    <col min="10762" max="10762" width="8" style="53" customWidth="1"/>
    <col min="10763" max="10763" width="6.28515625" style="53" customWidth="1"/>
    <col min="10764" max="10764" width="6.5703125" style="53" customWidth="1"/>
    <col min="10765" max="10765" width="6.140625" style="53" customWidth="1"/>
    <col min="10766" max="10766" width="6.42578125" style="53" customWidth="1"/>
    <col min="10767" max="10767" width="7" style="53" customWidth="1"/>
    <col min="10768" max="10768" width="6.85546875" style="53" customWidth="1"/>
    <col min="10769" max="10769" width="7.7109375" style="53" customWidth="1"/>
    <col min="10770" max="10770" width="9" style="53" customWidth="1"/>
    <col min="10771" max="11008" width="8.42578125" style="53"/>
    <col min="11009" max="11009" width="4.5703125" style="53" customWidth="1"/>
    <col min="11010" max="11010" width="7.140625" style="53" customWidth="1"/>
    <col min="11011" max="11011" width="8.42578125" style="53"/>
    <col min="11012" max="11012" width="13" style="53" customWidth="1"/>
    <col min="11013" max="11013" width="7.7109375" style="53" customWidth="1"/>
    <col min="11014" max="11014" width="6.42578125" style="53" customWidth="1"/>
    <col min="11015" max="11016" width="6.7109375" style="53" customWidth="1"/>
    <col min="11017" max="11017" width="13" style="53" customWidth="1"/>
    <col min="11018" max="11018" width="8" style="53" customWidth="1"/>
    <col min="11019" max="11019" width="6.28515625" style="53" customWidth="1"/>
    <col min="11020" max="11020" width="6.5703125" style="53" customWidth="1"/>
    <col min="11021" max="11021" width="6.140625" style="53" customWidth="1"/>
    <col min="11022" max="11022" width="6.42578125" style="53" customWidth="1"/>
    <col min="11023" max="11023" width="7" style="53" customWidth="1"/>
    <col min="11024" max="11024" width="6.85546875" style="53" customWidth="1"/>
    <col min="11025" max="11025" width="7.7109375" style="53" customWidth="1"/>
    <col min="11026" max="11026" width="9" style="53" customWidth="1"/>
    <col min="11027" max="11264" width="8.42578125" style="53"/>
    <col min="11265" max="11265" width="4.5703125" style="53" customWidth="1"/>
    <col min="11266" max="11266" width="7.140625" style="53" customWidth="1"/>
    <col min="11267" max="11267" width="8.42578125" style="53"/>
    <col min="11268" max="11268" width="13" style="53" customWidth="1"/>
    <col min="11269" max="11269" width="7.7109375" style="53" customWidth="1"/>
    <col min="11270" max="11270" width="6.42578125" style="53" customWidth="1"/>
    <col min="11271" max="11272" width="6.7109375" style="53" customWidth="1"/>
    <col min="11273" max="11273" width="13" style="53" customWidth="1"/>
    <col min="11274" max="11274" width="8" style="53" customWidth="1"/>
    <col min="11275" max="11275" width="6.28515625" style="53" customWidth="1"/>
    <col min="11276" max="11276" width="6.5703125" style="53" customWidth="1"/>
    <col min="11277" max="11277" width="6.140625" style="53" customWidth="1"/>
    <col min="11278" max="11278" width="6.42578125" style="53" customWidth="1"/>
    <col min="11279" max="11279" width="7" style="53" customWidth="1"/>
    <col min="11280" max="11280" width="6.85546875" style="53" customWidth="1"/>
    <col min="11281" max="11281" width="7.7109375" style="53" customWidth="1"/>
    <col min="11282" max="11282" width="9" style="53" customWidth="1"/>
    <col min="11283" max="11520" width="8.42578125" style="53"/>
    <col min="11521" max="11521" width="4.5703125" style="53" customWidth="1"/>
    <col min="11522" max="11522" width="7.140625" style="53" customWidth="1"/>
    <col min="11523" max="11523" width="8.42578125" style="53"/>
    <col min="11524" max="11524" width="13" style="53" customWidth="1"/>
    <col min="11525" max="11525" width="7.7109375" style="53" customWidth="1"/>
    <col min="11526" max="11526" width="6.42578125" style="53" customWidth="1"/>
    <col min="11527" max="11528" width="6.7109375" style="53" customWidth="1"/>
    <col min="11529" max="11529" width="13" style="53" customWidth="1"/>
    <col min="11530" max="11530" width="8" style="53" customWidth="1"/>
    <col min="11531" max="11531" width="6.28515625" style="53" customWidth="1"/>
    <col min="11532" max="11532" width="6.5703125" style="53" customWidth="1"/>
    <col min="11533" max="11533" width="6.140625" style="53" customWidth="1"/>
    <col min="11534" max="11534" width="6.42578125" style="53" customWidth="1"/>
    <col min="11535" max="11535" width="7" style="53" customWidth="1"/>
    <col min="11536" max="11536" width="6.85546875" style="53" customWidth="1"/>
    <col min="11537" max="11537" width="7.7109375" style="53" customWidth="1"/>
    <col min="11538" max="11538" width="9" style="53" customWidth="1"/>
    <col min="11539" max="11776" width="8.42578125" style="53"/>
    <col min="11777" max="11777" width="4.5703125" style="53" customWidth="1"/>
    <col min="11778" max="11778" width="7.140625" style="53" customWidth="1"/>
    <col min="11779" max="11779" width="8.42578125" style="53"/>
    <col min="11780" max="11780" width="13" style="53" customWidth="1"/>
    <col min="11781" max="11781" width="7.7109375" style="53" customWidth="1"/>
    <col min="11782" max="11782" width="6.42578125" style="53" customWidth="1"/>
    <col min="11783" max="11784" width="6.7109375" style="53" customWidth="1"/>
    <col min="11785" max="11785" width="13" style="53" customWidth="1"/>
    <col min="11786" max="11786" width="8" style="53" customWidth="1"/>
    <col min="11787" max="11787" width="6.28515625" style="53" customWidth="1"/>
    <col min="11788" max="11788" width="6.5703125" style="53" customWidth="1"/>
    <col min="11789" max="11789" width="6.140625" style="53" customWidth="1"/>
    <col min="11790" max="11790" width="6.42578125" style="53" customWidth="1"/>
    <col min="11791" max="11791" width="7" style="53" customWidth="1"/>
    <col min="11792" max="11792" width="6.85546875" style="53" customWidth="1"/>
    <col min="11793" max="11793" width="7.7109375" style="53" customWidth="1"/>
    <col min="11794" max="11794" width="9" style="53" customWidth="1"/>
    <col min="11795" max="12032" width="8.42578125" style="53"/>
    <col min="12033" max="12033" width="4.5703125" style="53" customWidth="1"/>
    <col min="12034" max="12034" width="7.140625" style="53" customWidth="1"/>
    <col min="12035" max="12035" width="8.42578125" style="53"/>
    <col min="12036" max="12036" width="13" style="53" customWidth="1"/>
    <col min="12037" max="12037" width="7.7109375" style="53" customWidth="1"/>
    <col min="12038" max="12038" width="6.42578125" style="53" customWidth="1"/>
    <col min="12039" max="12040" width="6.7109375" style="53" customWidth="1"/>
    <col min="12041" max="12041" width="13" style="53" customWidth="1"/>
    <col min="12042" max="12042" width="8" style="53" customWidth="1"/>
    <col min="12043" max="12043" width="6.28515625" style="53" customWidth="1"/>
    <col min="12044" max="12044" width="6.5703125" style="53" customWidth="1"/>
    <col min="12045" max="12045" width="6.140625" style="53" customWidth="1"/>
    <col min="12046" max="12046" width="6.42578125" style="53" customWidth="1"/>
    <col min="12047" max="12047" width="7" style="53" customWidth="1"/>
    <col min="12048" max="12048" width="6.85546875" style="53" customWidth="1"/>
    <col min="12049" max="12049" width="7.7109375" style="53" customWidth="1"/>
    <col min="12050" max="12050" width="9" style="53" customWidth="1"/>
    <col min="12051" max="12288" width="8.42578125" style="53"/>
    <col min="12289" max="12289" width="4.5703125" style="53" customWidth="1"/>
    <col min="12290" max="12290" width="7.140625" style="53" customWidth="1"/>
    <col min="12291" max="12291" width="8.42578125" style="53"/>
    <col min="12292" max="12292" width="13" style="53" customWidth="1"/>
    <col min="12293" max="12293" width="7.7109375" style="53" customWidth="1"/>
    <col min="12294" max="12294" width="6.42578125" style="53" customWidth="1"/>
    <col min="12295" max="12296" width="6.7109375" style="53" customWidth="1"/>
    <col min="12297" max="12297" width="13" style="53" customWidth="1"/>
    <col min="12298" max="12298" width="8" style="53" customWidth="1"/>
    <col min="12299" max="12299" width="6.28515625" style="53" customWidth="1"/>
    <col min="12300" max="12300" width="6.5703125" style="53" customWidth="1"/>
    <col min="12301" max="12301" width="6.140625" style="53" customWidth="1"/>
    <col min="12302" max="12302" width="6.42578125" style="53" customWidth="1"/>
    <col min="12303" max="12303" width="7" style="53" customWidth="1"/>
    <col min="12304" max="12304" width="6.85546875" style="53" customWidth="1"/>
    <col min="12305" max="12305" width="7.7109375" style="53" customWidth="1"/>
    <col min="12306" max="12306" width="9" style="53" customWidth="1"/>
    <col min="12307" max="12544" width="8.42578125" style="53"/>
    <col min="12545" max="12545" width="4.5703125" style="53" customWidth="1"/>
    <col min="12546" max="12546" width="7.140625" style="53" customWidth="1"/>
    <col min="12547" max="12547" width="8.42578125" style="53"/>
    <col min="12548" max="12548" width="13" style="53" customWidth="1"/>
    <col min="12549" max="12549" width="7.7109375" style="53" customWidth="1"/>
    <col min="12550" max="12550" width="6.42578125" style="53" customWidth="1"/>
    <col min="12551" max="12552" width="6.7109375" style="53" customWidth="1"/>
    <col min="12553" max="12553" width="13" style="53" customWidth="1"/>
    <col min="12554" max="12554" width="8" style="53" customWidth="1"/>
    <col min="12555" max="12555" width="6.28515625" style="53" customWidth="1"/>
    <col min="12556" max="12556" width="6.5703125" style="53" customWidth="1"/>
    <col min="12557" max="12557" width="6.140625" style="53" customWidth="1"/>
    <col min="12558" max="12558" width="6.42578125" style="53" customWidth="1"/>
    <col min="12559" max="12559" width="7" style="53" customWidth="1"/>
    <col min="12560" max="12560" width="6.85546875" style="53" customWidth="1"/>
    <col min="12561" max="12561" width="7.7109375" style="53" customWidth="1"/>
    <col min="12562" max="12562" width="9" style="53" customWidth="1"/>
    <col min="12563" max="12800" width="8.42578125" style="53"/>
    <col min="12801" max="12801" width="4.5703125" style="53" customWidth="1"/>
    <col min="12802" max="12802" width="7.140625" style="53" customWidth="1"/>
    <col min="12803" max="12803" width="8.42578125" style="53"/>
    <col min="12804" max="12804" width="13" style="53" customWidth="1"/>
    <col min="12805" max="12805" width="7.7109375" style="53" customWidth="1"/>
    <col min="12806" max="12806" width="6.42578125" style="53" customWidth="1"/>
    <col min="12807" max="12808" width="6.7109375" style="53" customWidth="1"/>
    <col min="12809" max="12809" width="13" style="53" customWidth="1"/>
    <col min="12810" max="12810" width="8" style="53" customWidth="1"/>
    <col min="12811" max="12811" width="6.28515625" style="53" customWidth="1"/>
    <col min="12812" max="12812" width="6.5703125" style="53" customWidth="1"/>
    <col min="12813" max="12813" width="6.140625" style="53" customWidth="1"/>
    <col min="12814" max="12814" width="6.42578125" style="53" customWidth="1"/>
    <col min="12815" max="12815" width="7" style="53" customWidth="1"/>
    <col min="12816" max="12816" width="6.85546875" style="53" customWidth="1"/>
    <col min="12817" max="12817" width="7.7109375" style="53" customWidth="1"/>
    <col min="12818" max="12818" width="9" style="53" customWidth="1"/>
    <col min="12819" max="13056" width="8.42578125" style="53"/>
    <col min="13057" max="13057" width="4.5703125" style="53" customWidth="1"/>
    <col min="13058" max="13058" width="7.140625" style="53" customWidth="1"/>
    <col min="13059" max="13059" width="8.42578125" style="53"/>
    <col min="13060" max="13060" width="13" style="53" customWidth="1"/>
    <col min="13061" max="13061" width="7.7109375" style="53" customWidth="1"/>
    <col min="13062" max="13062" width="6.42578125" style="53" customWidth="1"/>
    <col min="13063" max="13064" width="6.7109375" style="53" customWidth="1"/>
    <col min="13065" max="13065" width="13" style="53" customWidth="1"/>
    <col min="13066" max="13066" width="8" style="53" customWidth="1"/>
    <col min="13067" max="13067" width="6.28515625" style="53" customWidth="1"/>
    <col min="13068" max="13068" width="6.5703125" style="53" customWidth="1"/>
    <col min="13069" max="13069" width="6.140625" style="53" customWidth="1"/>
    <col min="13070" max="13070" width="6.42578125" style="53" customWidth="1"/>
    <col min="13071" max="13071" width="7" style="53" customWidth="1"/>
    <col min="13072" max="13072" width="6.85546875" style="53" customWidth="1"/>
    <col min="13073" max="13073" width="7.7109375" style="53" customWidth="1"/>
    <col min="13074" max="13074" width="9" style="53" customWidth="1"/>
    <col min="13075" max="13312" width="8.42578125" style="53"/>
    <col min="13313" max="13313" width="4.5703125" style="53" customWidth="1"/>
    <col min="13314" max="13314" width="7.140625" style="53" customWidth="1"/>
    <col min="13315" max="13315" width="8.42578125" style="53"/>
    <col min="13316" max="13316" width="13" style="53" customWidth="1"/>
    <col min="13317" max="13317" width="7.7109375" style="53" customWidth="1"/>
    <col min="13318" max="13318" width="6.42578125" style="53" customWidth="1"/>
    <col min="13319" max="13320" width="6.7109375" style="53" customWidth="1"/>
    <col min="13321" max="13321" width="13" style="53" customWidth="1"/>
    <col min="13322" max="13322" width="8" style="53" customWidth="1"/>
    <col min="13323" max="13323" width="6.28515625" style="53" customWidth="1"/>
    <col min="13324" max="13324" width="6.5703125" style="53" customWidth="1"/>
    <col min="13325" max="13325" width="6.140625" style="53" customWidth="1"/>
    <col min="13326" max="13326" width="6.42578125" style="53" customWidth="1"/>
    <col min="13327" max="13327" width="7" style="53" customWidth="1"/>
    <col min="13328" max="13328" width="6.85546875" style="53" customWidth="1"/>
    <col min="13329" max="13329" width="7.7109375" style="53" customWidth="1"/>
    <col min="13330" max="13330" width="9" style="53" customWidth="1"/>
    <col min="13331" max="13568" width="8.42578125" style="53"/>
    <col min="13569" max="13569" width="4.5703125" style="53" customWidth="1"/>
    <col min="13570" max="13570" width="7.140625" style="53" customWidth="1"/>
    <col min="13571" max="13571" width="8.42578125" style="53"/>
    <col min="13572" max="13572" width="13" style="53" customWidth="1"/>
    <col min="13573" max="13573" width="7.7109375" style="53" customWidth="1"/>
    <col min="13574" max="13574" width="6.42578125" style="53" customWidth="1"/>
    <col min="13575" max="13576" width="6.7109375" style="53" customWidth="1"/>
    <col min="13577" max="13577" width="13" style="53" customWidth="1"/>
    <col min="13578" max="13578" width="8" style="53" customWidth="1"/>
    <col min="13579" max="13579" width="6.28515625" style="53" customWidth="1"/>
    <col min="13580" max="13580" width="6.5703125" style="53" customWidth="1"/>
    <col min="13581" max="13581" width="6.140625" style="53" customWidth="1"/>
    <col min="13582" max="13582" width="6.42578125" style="53" customWidth="1"/>
    <col min="13583" max="13583" width="7" style="53" customWidth="1"/>
    <col min="13584" max="13584" width="6.85546875" style="53" customWidth="1"/>
    <col min="13585" max="13585" width="7.7109375" style="53" customWidth="1"/>
    <col min="13586" max="13586" width="9" style="53" customWidth="1"/>
    <col min="13587" max="13824" width="8.42578125" style="53"/>
    <col min="13825" max="13825" width="4.5703125" style="53" customWidth="1"/>
    <col min="13826" max="13826" width="7.140625" style="53" customWidth="1"/>
    <col min="13827" max="13827" width="8.42578125" style="53"/>
    <col min="13828" max="13828" width="13" style="53" customWidth="1"/>
    <col min="13829" max="13829" width="7.7109375" style="53" customWidth="1"/>
    <col min="13830" max="13830" width="6.42578125" style="53" customWidth="1"/>
    <col min="13831" max="13832" width="6.7109375" style="53" customWidth="1"/>
    <col min="13833" max="13833" width="13" style="53" customWidth="1"/>
    <col min="13834" max="13834" width="8" style="53" customWidth="1"/>
    <col min="13835" max="13835" width="6.28515625" style="53" customWidth="1"/>
    <col min="13836" max="13836" width="6.5703125" style="53" customWidth="1"/>
    <col min="13837" max="13837" width="6.140625" style="53" customWidth="1"/>
    <col min="13838" max="13838" width="6.42578125" style="53" customWidth="1"/>
    <col min="13839" max="13839" width="7" style="53" customWidth="1"/>
    <col min="13840" max="13840" width="6.85546875" style="53" customWidth="1"/>
    <col min="13841" max="13841" width="7.7109375" style="53" customWidth="1"/>
    <col min="13842" max="13842" width="9" style="53" customWidth="1"/>
    <col min="13843" max="14080" width="8.42578125" style="53"/>
    <col min="14081" max="14081" width="4.5703125" style="53" customWidth="1"/>
    <col min="14082" max="14082" width="7.140625" style="53" customWidth="1"/>
    <col min="14083" max="14083" width="8.42578125" style="53"/>
    <col min="14084" max="14084" width="13" style="53" customWidth="1"/>
    <col min="14085" max="14085" width="7.7109375" style="53" customWidth="1"/>
    <col min="14086" max="14086" width="6.42578125" style="53" customWidth="1"/>
    <col min="14087" max="14088" width="6.7109375" style="53" customWidth="1"/>
    <col min="14089" max="14089" width="13" style="53" customWidth="1"/>
    <col min="14090" max="14090" width="8" style="53" customWidth="1"/>
    <col min="14091" max="14091" width="6.28515625" style="53" customWidth="1"/>
    <col min="14092" max="14092" width="6.5703125" style="53" customWidth="1"/>
    <col min="14093" max="14093" width="6.140625" style="53" customWidth="1"/>
    <col min="14094" max="14094" width="6.42578125" style="53" customWidth="1"/>
    <col min="14095" max="14095" width="7" style="53" customWidth="1"/>
    <col min="14096" max="14096" width="6.85546875" style="53" customWidth="1"/>
    <col min="14097" max="14097" width="7.7109375" style="53" customWidth="1"/>
    <col min="14098" max="14098" width="9" style="53" customWidth="1"/>
    <col min="14099" max="14336" width="8.42578125" style="53"/>
    <col min="14337" max="14337" width="4.5703125" style="53" customWidth="1"/>
    <col min="14338" max="14338" width="7.140625" style="53" customWidth="1"/>
    <col min="14339" max="14339" width="8.42578125" style="53"/>
    <col min="14340" max="14340" width="13" style="53" customWidth="1"/>
    <col min="14341" max="14341" width="7.7109375" style="53" customWidth="1"/>
    <col min="14342" max="14342" width="6.42578125" style="53" customWidth="1"/>
    <col min="14343" max="14344" width="6.7109375" style="53" customWidth="1"/>
    <col min="14345" max="14345" width="13" style="53" customWidth="1"/>
    <col min="14346" max="14346" width="8" style="53" customWidth="1"/>
    <col min="14347" max="14347" width="6.28515625" style="53" customWidth="1"/>
    <col min="14348" max="14348" width="6.5703125" style="53" customWidth="1"/>
    <col min="14349" max="14349" width="6.140625" style="53" customWidth="1"/>
    <col min="14350" max="14350" width="6.42578125" style="53" customWidth="1"/>
    <col min="14351" max="14351" width="7" style="53" customWidth="1"/>
    <col min="14352" max="14352" width="6.85546875" style="53" customWidth="1"/>
    <col min="14353" max="14353" width="7.7109375" style="53" customWidth="1"/>
    <col min="14354" max="14354" width="9" style="53" customWidth="1"/>
    <col min="14355" max="14592" width="8.42578125" style="53"/>
    <col min="14593" max="14593" width="4.5703125" style="53" customWidth="1"/>
    <col min="14594" max="14594" width="7.140625" style="53" customWidth="1"/>
    <col min="14595" max="14595" width="8.42578125" style="53"/>
    <col min="14596" max="14596" width="13" style="53" customWidth="1"/>
    <col min="14597" max="14597" width="7.7109375" style="53" customWidth="1"/>
    <col min="14598" max="14598" width="6.42578125" style="53" customWidth="1"/>
    <col min="14599" max="14600" width="6.7109375" style="53" customWidth="1"/>
    <col min="14601" max="14601" width="13" style="53" customWidth="1"/>
    <col min="14602" max="14602" width="8" style="53" customWidth="1"/>
    <col min="14603" max="14603" width="6.28515625" style="53" customWidth="1"/>
    <col min="14604" max="14604" width="6.5703125" style="53" customWidth="1"/>
    <col min="14605" max="14605" width="6.140625" style="53" customWidth="1"/>
    <col min="14606" max="14606" width="6.42578125" style="53" customWidth="1"/>
    <col min="14607" max="14607" width="7" style="53" customWidth="1"/>
    <col min="14608" max="14608" width="6.85546875" style="53" customWidth="1"/>
    <col min="14609" max="14609" width="7.7109375" style="53" customWidth="1"/>
    <col min="14610" max="14610" width="9" style="53" customWidth="1"/>
    <col min="14611" max="14848" width="8.42578125" style="53"/>
    <col min="14849" max="14849" width="4.5703125" style="53" customWidth="1"/>
    <col min="14850" max="14850" width="7.140625" style="53" customWidth="1"/>
    <col min="14851" max="14851" width="8.42578125" style="53"/>
    <col min="14852" max="14852" width="13" style="53" customWidth="1"/>
    <col min="14853" max="14853" width="7.7109375" style="53" customWidth="1"/>
    <col min="14854" max="14854" width="6.42578125" style="53" customWidth="1"/>
    <col min="14855" max="14856" width="6.7109375" style="53" customWidth="1"/>
    <col min="14857" max="14857" width="13" style="53" customWidth="1"/>
    <col min="14858" max="14858" width="8" style="53" customWidth="1"/>
    <col min="14859" max="14859" width="6.28515625" style="53" customWidth="1"/>
    <col min="14860" max="14860" width="6.5703125" style="53" customWidth="1"/>
    <col min="14861" max="14861" width="6.140625" style="53" customWidth="1"/>
    <col min="14862" max="14862" width="6.42578125" style="53" customWidth="1"/>
    <col min="14863" max="14863" width="7" style="53" customWidth="1"/>
    <col min="14864" max="14864" width="6.85546875" style="53" customWidth="1"/>
    <col min="14865" max="14865" width="7.7109375" style="53" customWidth="1"/>
    <col min="14866" max="14866" width="9" style="53" customWidth="1"/>
    <col min="14867" max="15104" width="8.42578125" style="53"/>
    <col min="15105" max="15105" width="4.5703125" style="53" customWidth="1"/>
    <col min="15106" max="15106" width="7.140625" style="53" customWidth="1"/>
    <col min="15107" max="15107" width="8.42578125" style="53"/>
    <col min="15108" max="15108" width="13" style="53" customWidth="1"/>
    <col min="15109" max="15109" width="7.7109375" style="53" customWidth="1"/>
    <col min="15110" max="15110" width="6.42578125" style="53" customWidth="1"/>
    <col min="15111" max="15112" width="6.7109375" style="53" customWidth="1"/>
    <col min="15113" max="15113" width="13" style="53" customWidth="1"/>
    <col min="15114" max="15114" width="8" style="53" customWidth="1"/>
    <col min="15115" max="15115" width="6.28515625" style="53" customWidth="1"/>
    <col min="15116" max="15116" width="6.5703125" style="53" customWidth="1"/>
    <col min="15117" max="15117" width="6.140625" style="53" customWidth="1"/>
    <col min="15118" max="15118" width="6.42578125" style="53" customWidth="1"/>
    <col min="15119" max="15119" width="7" style="53" customWidth="1"/>
    <col min="15120" max="15120" width="6.85546875" style="53" customWidth="1"/>
    <col min="15121" max="15121" width="7.7109375" style="53" customWidth="1"/>
    <col min="15122" max="15122" width="9" style="53" customWidth="1"/>
    <col min="15123" max="15360" width="8.42578125" style="53"/>
    <col min="15361" max="15361" width="4.5703125" style="53" customWidth="1"/>
    <col min="15362" max="15362" width="7.140625" style="53" customWidth="1"/>
    <col min="15363" max="15363" width="8.42578125" style="53"/>
    <col min="15364" max="15364" width="13" style="53" customWidth="1"/>
    <col min="15365" max="15365" width="7.7109375" style="53" customWidth="1"/>
    <col min="15366" max="15366" width="6.42578125" style="53" customWidth="1"/>
    <col min="15367" max="15368" width="6.7109375" style="53" customWidth="1"/>
    <col min="15369" max="15369" width="13" style="53" customWidth="1"/>
    <col min="15370" max="15370" width="8" style="53" customWidth="1"/>
    <col min="15371" max="15371" width="6.28515625" style="53" customWidth="1"/>
    <col min="15372" max="15372" width="6.5703125" style="53" customWidth="1"/>
    <col min="15373" max="15373" width="6.140625" style="53" customWidth="1"/>
    <col min="15374" max="15374" width="6.42578125" style="53" customWidth="1"/>
    <col min="15375" max="15375" width="7" style="53" customWidth="1"/>
    <col min="15376" max="15376" width="6.85546875" style="53" customWidth="1"/>
    <col min="15377" max="15377" width="7.7109375" style="53" customWidth="1"/>
    <col min="15378" max="15378" width="9" style="53" customWidth="1"/>
    <col min="15379" max="15616" width="8.42578125" style="53"/>
    <col min="15617" max="15617" width="4.5703125" style="53" customWidth="1"/>
    <col min="15618" max="15618" width="7.140625" style="53" customWidth="1"/>
    <col min="15619" max="15619" width="8.42578125" style="53"/>
    <col min="15620" max="15620" width="13" style="53" customWidth="1"/>
    <col min="15621" max="15621" width="7.7109375" style="53" customWidth="1"/>
    <col min="15622" max="15622" width="6.42578125" style="53" customWidth="1"/>
    <col min="15623" max="15624" width="6.7109375" style="53" customWidth="1"/>
    <col min="15625" max="15625" width="13" style="53" customWidth="1"/>
    <col min="15626" max="15626" width="8" style="53" customWidth="1"/>
    <col min="15627" max="15627" width="6.28515625" style="53" customWidth="1"/>
    <col min="15628" max="15628" width="6.5703125" style="53" customWidth="1"/>
    <col min="15629" max="15629" width="6.140625" style="53" customWidth="1"/>
    <col min="15630" max="15630" width="6.42578125" style="53" customWidth="1"/>
    <col min="15631" max="15631" width="7" style="53" customWidth="1"/>
    <col min="15632" max="15632" width="6.85546875" style="53" customWidth="1"/>
    <col min="15633" max="15633" width="7.7109375" style="53" customWidth="1"/>
    <col min="15634" max="15634" width="9" style="53" customWidth="1"/>
    <col min="15635" max="15872" width="8.42578125" style="53"/>
    <col min="15873" max="15873" width="4.5703125" style="53" customWidth="1"/>
    <col min="15874" max="15874" width="7.140625" style="53" customWidth="1"/>
    <col min="15875" max="15875" width="8.42578125" style="53"/>
    <col min="15876" max="15876" width="13" style="53" customWidth="1"/>
    <col min="15877" max="15877" width="7.7109375" style="53" customWidth="1"/>
    <col min="15878" max="15878" width="6.42578125" style="53" customWidth="1"/>
    <col min="15879" max="15880" width="6.7109375" style="53" customWidth="1"/>
    <col min="15881" max="15881" width="13" style="53" customWidth="1"/>
    <col min="15882" max="15882" width="8" style="53" customWidth="1"/>
    <col min="15883" max="15883" width="6.28515625" style="53" customWidth="1"/>
    <col min="15884" max="15884" width="6.5703125" style="53" customWidth="1"/>
    <col min="15885" max="15885" width="6.140625" style="53" customWidth="1"/>
    <col min="15886" max="15886" width="6.42578125" style="53" customWidth="1"/>
    <col min="15887" max="15887" width="7" style="53" customWidth="1"/>
    <col min="15888" max="15888" width="6.85546875" style="53" customWidth="1"/>
    <col min="15889" max="15889" width="7.7109375" style="53" customWidth="1"/>
    <col min="15890" max="15890" width="9" style="53" customWidth="1"/>
    <col min="15891" max="16128" width="8.42578125" style="53"/>
    <col min="16129" max="16129" width="4.5703125" style="53" customWidth="1"/>
    <col min="16130" max="16130" width="7.140625" style="53" customWidth="1"/>
    <col min="16131" max="16131" width="8.42578125" style="53"/>
    <col min="16132" max="16132" width="13" style="53" customWidth="1"/>
    <col min="16133" max="16133" width="7.7109375" style="53" customWidth="1"/>
    <col min="16134" max="16134" width="6.42578125" style="53" customWidth="1"/>
    <col min="16135" max="16136" width="6.7109375" style="53" customWidth="1"/>
    <col min="16137" max="16137" width="13" style="53" customWidth="1"/>
    <col min="16138" max="16138" width="8" style="53" customWidth="1"/>
    <col min="16139" max="16139" width="6.28515625" style="53" customWidth="1"/>
    <col min="16140" max="16140" width="6.5703125" style="53" customWidth="1"/>
    <col min="16141" max="16141" width="6.140625" style="53" customWidth="1"/>
    <col min="16142" max="16142" width="6.42578125" style="53" customWidth="1"/>
    <col min="16143" max="16143" width="7" style="53" customWidth="1"/>
    <col min="16144" max="16144" width="6.85546875" style="53" customWidth="1"/>
    <col min="16145" max="16145" width="7.7109375" style="53" customWidth="1"/>
    <col min="16146" max="16146" width="9" style="53" customWidth="1"/>
    <col min="16147" max="16384" width="8.42578125" style="53"/>
  </cols>
  <sheetData>
    <row r="1" spans="1:23" ht="17.25">
      <c r="B1" s="109"/>
      <c r="C1" s="110"/>
      <c r="D1" s="111"/>
      <c r="E1" s="112"/>
      <c r="F1" s="110"/>
      <c r="G1" s="110"/>
    </row>
    <row r="4" spans="1:23" ht="29.25" customHeight="1">
      <c r="A4" s="193" t="s">
        <v>85</v>
      </c>
      <c r="B4" s="193"/>
      <c r="C4" s="193"/>
      <c r="D4" s="193"/>
      <c r="E4" s="193"/>
      <c r="F4" s="193"/>
      <c r="G4" s="193"/>
    </row>
    <row r="5" spans="1:23" ht="67.5" customHeight="1">
      <c r="A5" s="191" t="s">
        <v>136</v>
      </c>
      <c r="B5" s="191"/>
      <c r="C5" s="191"/>
      <c r="D5" s="191"/>
      <c r="E5" s="191"/>
      <c r="F5" s="191"/>
      <c r="G5" s="191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23" ht="11.25" customHeight="1">
      <c r="A6" s="192"/>
      <c r="B6" s="192"/>
      <c r="C6" s="192"/>
      <c r="D6" s="192"/>
      <c r="E6" s="192"/>
      <c r="F6" s="192"/>
      <c r="G6" s="192"/>
      <c r="H6" s="86"/>
      <c r="I6" s="86"/>
      <c r="J6" s="86"/>
      <c r="K6" s="86"/>
      <c r="L6" s="86"/>
      <c r="M6" s="86"/>
      <c r="N6" s="86"/>
      <c r="O6" s="86"/>
      <c r="P6" s="86"/>
      <c r="Q6" s="86"/>
      <c r="R6" s="86">
        <v>68723050.589101404</v>
      </c>
    </row>
    <row r="7" spans="1:23" ht="13.5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6"/>
      <c r="R7" s="56"/>
    </row>
    <row r="8" spans="1:23">
      <c r="A8" s="93"/>
      <c r="B8" s="56"/>
      <c r="C8" s="56"/>
      <c r="D8" s="56"/>
      <c r="E8" s="56"/>
      <c r="F8" s="94"/>
      <c r="G8" s="92"/>
      <c r="H8" s="54"/>
      <c r="I8" s="54"/>
      <c r="J8" s="54"/>
      <c r="K8" s="54"/>
      <c r="L8" s="54"/>
      <c r="M8" s="184"/>
      <c r="N8" s="184"/>
      <c r="O8" s="184"/>
      <c r="P8" s="184"/>
      <c r="Q8" s="184"/>
      <c r="R8" s="185"/>
    </row>
    <row r="9" spans="1:23" ht="54" customHeight="1">
      <c r="A9" s="73" t="s">
        <v>1</v>
      </c>
      <c r="B9" s="186" t="s">
        <v>77</v>
      </c>
      <c r="C9" s="187"/>
      <c r="D9" s="106" t="s">
        <v>86</v>
      </c>
      <c r="E9" s="106" t="s">
        <v>87</v>
      </c>
      <c r="F9" s="107" t="s">
        <v>89</v>
      </c>
      <c r="G9" s="108" t="s">
        <v>88</v>
      </c>
      <c r="H9" s="87"/>
      <c r="I9" s="87"/>
      <c r="J9" s="87"/>
      <c r="K9" s="87"/>
      <c r="L9" s="76"/>
      <c r="M9" s="188"/>
      <c r="N9" s="189"/>
      <c r="O9" s="190"/>
      <c r="P9" s="186"/>
      <c r="Q9" s="187"/>
    </row>
    <row r="10" spans="1:23" ht="12.75" customHeight="1">
      <c r="A10" s="57">
        <v>1</v>
      </c>
      <c r="B10" s="208">
        <v>2</v>
      </c>
      <c r="C10" s="209"/>
      <c r="D10" s="58">
        <v>3</v>
      </c>
      <c r="E10" s="57">
        <v>4</v>
      </c>
      <c r="F10" s="58">
        <v>5</v>
      </c>
      <c r="G10" s="59">
        <v>6</v>
      </c>
      <c r="H10" s="72"/>
      <c r="I10" s="72"/>
      <c r="J10" s="72"/>
      <c r="K10" s="72"/>
      <c r="L10" s="72"/>
      <c r="M10" s="72"/>
      <c r="N10" s="58"/>
      <c r="O10" s="58"/>
      <c r="P10" s="72"/>
      <c r="Q10" s="72"/>
    </row>
    <row r="11" spans="1:23" ht="40.5" customHeight="1">
      <c r="A11" s="77">
        <v>1</v>
      </c>
      <c r="B11" s="194" t="s">
        <v>90</v>
      </c>
      <c r="C11" s="195"/>
      <c r="D11" s="99" t="s">
        <v>110</v>
      </c>
      <c r="E11" s="100">
        <v>1358</v>
      </c>
      <c r="F11" s="101">
        <f>I11*1.312</f>
        <v>944.64</v>
      </c>
      <c r="G11" s="101">
        <f>E11*F11</f>
        <v>1282821.1199999999</v>
      </c>
      <c r="H11" s="78"/>
      <c r="I11" s="95">
        <f>ROUND(W11*1000,0)</f>
        <v>720</v>
      </c>
      <c r="J11" s="79"/>
      <c r="K11" s="79"/>
      <c r="L11" s="80"/>
      <c r="M11" s="84"/>
      <c r="N11" s="84"/>
      <c r="O11" s="80"/>
      <c r="P11" s="81"/>
      <c r="Q11" s="82"/>
      <c r="W11" s="90">
        <v>0.72</v>
      </c>
    </row>
    <row r="12" spans="1:23" ht="40.5" customHeight="1">
      <c r="A12" s="77">
        <v>2</v>
      </c>
      <c r="B12" s="194" t="s">
        <v>91</v>
      </c>
      <c r="C12" s="195"/>
      <c r="D12" s="99" t="s">
        <v>111</v>
      </c>
      <c r="E12" s="102">
        <v>11.823</v>
      </c>
      <c r="F12" s="101">
        <f t="shared" ref="F12:F58" si="0">I12*1.312</f>
        <v>6256.9279999999999</v>
      </c>
      <c r="G12" s="101">
        <f>E12*F12</f>
        <v>73975.659744000004</v>
      </c>
      <c r="H12" s="78"/>
      <c r="I12" s="95">
        <f t="shared" ref="I12:I58" si="1">ROUND(W12*1000,0)</f>
        <v>4769</v>
      </c>
      <c r="J12" s="79"/>
      <c r="K12" s="79"/>
      <c r="L12" s="80"/>
      <c r="M12" s="84"/>
      <c r="N12" s="84"/>
      <c r="O12" s="80"/>
      <c r="P12" s="81"/>
      <c r="Q12" s="81"/>
      <c r="W12" s="90">
        <v>4.7693735999999998</v>
      </c>
    </row>
    <row r="13" spans="1:23" ht="33" customHeight="1">
      <c r="A13" s="77">
        <v>3</v>
      </c>
      <c r="B13" s="194" t="s">
        <v>92</v>
      </c>
      <c r="C13" s="195"/>
      <c r="D13" s="99" t="s">
        <v>108</v>
      </c>
      <c r="E13" s="102">
        <v>28.375</v>
      </c>
      <c r="F13" s="101">
        <f t="shared" si="0"/>
        <v>1161.1200000000001</v>
      </c>
      <c r="G13" s="101">
        <f t="shared" ref="G13:G56" si="2">E13*F13</f>
        <v>32946.780000000006</v>
      </c>
      <c r="H13" s="78"/>
      <c r="I13" s="95">
        <f t="shared" si="1"/>
        <v>885</v>
      </c>
      <c r="J13" s="79"/>
      <c r="K13" s="79"/>
      <c r="L13" s="80"/>
      <c r="M13" s="84"/>
      <c r="N13" s="84"/>
      <c r="O13" s="80"/>
      <c r="P13" s="81"/>
      <c r="Q13" s="81"/>
      <c r="W13" s="90">
        <v>0.8850384</v>
      </c>
    </row>
    <row r="14" spans="1:23" ht="36.75" customHeight="1">
      <c r="A14" s="88">
        <v>4</v>
      </c>
      <c r="B14" s="194" t="s">
        <v>93</v>
      </c>
      <c r="C14" s="195"/>
      <c r="D14" s="99" t="s">
        <v>108</v>
      </c>
      <c r="E14" s="102">
        <v>28.375</v>
      </c>
      <c r="F14" s="101">
        <f t="shared" si="0"/>
        <v>3598.8160000000003</v>
      </c>
      <c r="G14" s="101">
        <f t="shared" si="2"/>
        <v>102116.40400000001</v>
      </c>
      <c r="H14" s="79"/>
      <c r="I14" s="95">
        <f t="shared" si="1"/>
        <v>2743</v>
      </c>
      <c r="J14" s="79"/>
      <c r="K14" s="79"/>
      <c r="L14" s="80"/>
      <c r="M14" s="84"/>
      <c r="N14" s="84"/>
      <c r="O14" s="80"/>
      <c r="P14" s="81"/>
      <c r="Q14" s="81"/>
      <c r="W14" s="90">
        <v>2.74329</v>
      </c>
    </row>
    <row r="15" spans="1:23" ht="30.75" customHeight="1">
      <c r="A15" s="88">
        <v>5</v>
      </c>
      <c r="B15" s="194" t="s">
        <v>94</v>
      </c>
      <c r="C15" s="195"/>
      <c r="D15" s="99" t="s">
        <v>111</v>
      </c>
      <c r="E15" s="100">
        <v>45.96</v>
      </c>
      <c r="F15" s="101">
        <f t="shared" si="0"/>
        <v>6256.9279999999999</v>
      </c>
      <c r="G15" s="101">
        <f t="shared" si="2"/>
        <v>287568.41087999998</v>
      </c>
      <c r="H15" s="78"/>
      <c r="I15" s="95">
        <f t="shared" si="1"/>
        <v>4769</v>
      </c>
      <c r="J15" s="79"/>
      <c r="K15" s="79"/>
      <c r="L15" s="80"/>
      <c r="M15" s="84"/>
      <c r="N15" s="84"/>
      <c r="O15" s="80"/>
      <c r="P15" s="81"/>
      <c r="Q15" s="81"/>
      <c r="W15" s="90">
        <v>4.7693735999999998</v>
      </c>
    </row>
    <row r="16" spans="1:23" ht="32.25" customHeight="1">
      <c r="A16" s="88">
        <v>6</v>
      </c>
      <c r="B16" s="194" t="s">
        <v>95</v>
      </c>
      <c r="C16" s="195"/>
      <c r="D16" s="99" t="s">
        <v>111</v>
      </c>
      <c r="E16" s="100">
        <v>25.34</v>
      </c>
      <c r="F16" s="101">
        <f t="shared" si="0"/>
        <v>6256.9279999999999</v>
      </c>
      <c r="G16" s="101">
        <f t="shared" si="2"/>
        <v>158550.55551999999</v>
      </c>
      <c r="H16" s="78"/>
      <c r="I16" s="95">
        <f t="shared" si="1"/>
        <v>4769</v>
      </c>
      <c r="J16" s="79"/>
      <c r="K16" s="79"/>
      <c r="L16" s="80"/>
      <c r="M16" s="84"/>
      <c r="N16" s="84"/>
      <c r="O16" s="80"/>
      <c r="P16" s="81"/>
      <c r="Q16" s="81"/>
      <c r="W16" s="90">
        <v>4.7693735999999998</v>
      </c>
    </row>
    <row r="17" spans="1:23" ht="34.5" customHeight="1">
      <c r="A17" s="88">
        <v>7</v>
      </c>
      <c r="B17" s="194" t="s">
        <v>96</v>
      </c>
      <c r="C17" s="195"/>
      <c r="D17" s="99" t="s">
        <v>108</v>
      </c>
      <c r="E17" s="100">
        <v>50.68</v>
      </c>
      <c r="F17" s="101">
        <f t="shared" si="0"/>
        <v>1161.1200000000001</v>
      </c>
      <c r="G17" s="101">
        <f t="shared" si="2"/>
        <v>58845.561600000008</v>
      </c>
      <c r="H17" s="78"/>
      <c r="I17" s="95">
        <f t="shared" si="1"/>
        <v>885</v>
      </c>
      <c r="J17" s="79"/>
      <c r="K17" s="79"/>
      <c r="L17" s="80"/>
      <c r="M17" s="84"/>
      <c r="N17" s="84"/>
      <c r="O17" s="80"/>
      <c r="P17" s="81"/>
      <c r="Q17" s="81"/>
      <c r="W17" s="90">
        <v>0.8850384</v>
      </c>
    </row>
    <row r="18" spans="1:23" ht="43.5" customHeight="1">
      <c r="A18" s="88">
        <v>8</v>
      </c>
      <c r="B18" s="194" t="s">
        <v>97</v>
      </c>
      <c r="C18" s="195"/>
      <c r="D18" s="99" t="s">
        <v>108</v>
      </c>
      <c r="E18" s="100">
        <v>50.68</v>
      </c>
      <c r="F18" s="101">
        <f t="shared" si="0"/>
        <v>3598.8160000000003</v>
      </c>
      <c r="G18" s="101">
        <f t="shared" si="2"/>
        <v>182387.99488000001</v>
      </c>
      <c r="H18" s="79"/>
      <c r="I18" s="95">
        <f t="shared" si="1"/>
        <v>2743</v>
      </c>
      <c r="J18" s="79"/>
      <c r="K18" s="79"/>
      <c r="L18" s="80"/>
      <c r="M18" s="84"/>
      <c r="N18" s="84"/>
      <c r="O18" s="80"/>
      <c r="P18" s="81"/>
      <c r="Q18" s="81"/>
      <c r="W18" s="90">
        <v>2.74329</v>
      </c>
    </row>
    <row r="19" spans="1:23" ht="46.5" customHeight="1">
      <c r="A19" s="88">
        <v>9</v>
      </c>
      <c r="B19" s="194" t="s">
        <v>98</v>
      </c>
      <c r="C19" s="195"/>
      <c r="D19" s="99" t="s">
        <v>111</v>
      </c>
      <c r="E19" s="100">
        <v>37.162999999999997</v>
      </c>
      <c r="F19" s="101">
        <f t="shared" si="0"/>
        <v>544.48</v>
      </c>
      <c r="G19" s="101">
        <f t="shared" si="2"/>
        <v>20234.51024</v>
      </c>
      <c r="H19" s="78"/>
      <c r="I19" s="95">
        <f t="shared" si="1"/>
        <v>415</v>
      </c>
      <c r="J19" s="79"/>
      <c r="K19" s="79"/>
      <c r="L19" s="82"/>
      <c r="M19" s="84"/>
      <c r="N19" s="84"/>
      <c r="O19" s="81"/>
      <c r="P19" s="82"/>
      <c r="Q19" s="81"/>
      <c r="W19" s="91">
        <v>0.41522473599999998</v>
      </c>
    </row>
    <row r="20" spans="1:23" ht="24.75" customHeight="1">
      <c r="A20" s="88">
        <v>10</v>
      </c>
      <c r="B20" s="194" t="s">
        <v>99</v>
      </c>
      <c r="C20" s="195"/>
      <c r="D20" s="99" t="s">
        <v>111</v>
      </c>
      <c r="E20" s="100">
        <v>45.96</v>
      </c>
      <c r="F20" s="101">
        <f t="shared" si="0"/>
        <v>60399.232000000004</v>
      </c>
      <c r="G20" s="101">
        <f t="shared" si="2"/>
        <v>2775948.7027200004</v>
      </c>
      <c r="H20" s="79"/>
      <c r="I20" s="95">
        <f t="shared" si="1"/>
        <v>46036</v>
      </c>
      <c r="J20" s="79"/>
      <c r="K20" s="79"/>
      <c r="L20" s="81"/>
      <c r="M20" s="84"/>
      <c r="N20" s="84"/>
      <c r="O20" s="81"/>
      <c r="P20" s="81"/>
      <c r="Q20" s="81"/>
      <c r="W20" s="90">
        <v>46.036471150000011</v>
      </c>
    </row>
    <row r="21" spans="1:23" ht="29.25" customHeight="1">
      <c r="A21" s="88">
        <v>11</v>
      </c>
      <c r="B21" s="194" t="s">
        <v>100</v>
      </c>
      <c r="C21" s="195"/>
      <c r="D21" s="99" t="s">
        <v>112</v>
      </c>
      <c r="E21" s="100">
        <v>475.29500000000002</v>
      </c>
      <c r="F21" s="101">
        <f t="shared" si="0"/>
        <v>880.35200000000009</v>
      </c>
      <c r="G21" s="101">
        <f t="shared" si="2"/>
        <v>418426.90384000004</v>
      </c>
      <c r="H21" s="79"/>
      <c r="I21" s="95">
        <f t="shared" si="1"/>
        <v>671</v>
      </c>
      <c r="J21" s="79"/>
      <c r="K21" s="79"/>
      <c r="L21" s="82"/>
      <c r="M21" s="84"/>
      <c r="N21" s="84"/>
      <c r="O21" s="82"/>
      <c r="P21" s="81"/>
      <c r="Q21" s="81"/>
      <c r="U21" s="90"/>
      <c r="W21" s="90">
        <v>0.67145970479999995</v>
      </c>
    </row>
    <row r="22" spans="1:23" ht="42" customHeight="1">
      <c r="A22" s="88">
        <v>12</v>
      </c>
      <c r="B22" s="194" t="s">
        <v>101</v>
      </c>
      <c r="C22" s="195"/>
      <c r="D22" s="99" t="s">
        <v>110</v>
      </c>
      <c r="E22" s="103">
        <v>1358</v>
      </c>
      <c r="F22" s="101">
        <f t="shared" si="0"/>
        <v>1768.576</v>
      </c>
      <c r="G22" s="101">
        <f t="shared" si="2"/>
        <v>2401726.2080000001</v>
      </c>
      <c r="H22" s="79"/>
      <c r="I22" s="95">
        <f t="shared" si="1"/>
        <v>1348</v>
      </c>
      <c r="J22" s="79"/>
      <c r="K22" s="79"/>
      <c r="L22" s="81"/>
      <c r="M22" s="84"/>
      <c r="N22" s="84"/>
      <c r="O22" s="82"/>
      <c r="P22" s="81"/>
      <c r="Q22" s="81"/>
      <c r="U22" s="90"/>
      <c r="W22" s="90">
        <v>1.3478788000000002</v>
      </c>
    </row>
    <row r="23" spans="1:23" ht="38.25" customHeight="1">
      <c r="A23" s="88">
        <v>13</v>
      </c>
      <c r="B23" s="194" t="s">
        <v>102</v>
      </c>
      <c r="C23" s="195"/>
      <c r="D23" s="99" t="s">
        <v>110</v>
      </c>
      <c r="E23" s="103">
        <v>2037</v>
      </c>
      <c r="F23" s="101">
        <f t="shared" si="0"/>
        <v>2191.04</v>
      </c>
      <c r="G23" s="101">
        <f t="shared" si="2"/>
        <v>4463148.4799999995</v>
      </c>
      <c r="H23" s="79"/>
      <c r="I23" s="95">
        <f t="shared" si="1"/>
        <v>1670</v>
      </c>
      <c r="J23" s="79"/>
      <c r="K23" s="79"/>
      <c r="L23" s="81"/>
      <c r="M23" s="84"/>
      <c r="N23" s="84"/>
      <c r="O23" s="82"/>
      <c r="P23" s="81"/>
      <c r="Q23" s="81"/>
      <c r="U23" s="90"/>
      <c r="W23" s="90">
        <v>1.6695069200000001</v>
      </c>
    </row>
    <row r="24" spans="1:23" ht="36.75" customHeight="1">
      <c r="A24" s="88">
        <v>14</v>
      </c>
      <c r="B24" s="194" t="s">
        <v>103</v>
      </c>
      <c r="C24" s="195"/>
      <c r="D24" s="99" t="s">
        <v>110</v>
      </c>
      <c r="E24" s="100">
        <v>79.790000000000006</v>
      </c>
      <c r="F24" s="101">
        <f t="shared" si="0"/>
        <v>944.64</v>
      </c>
      <c r="G24" s="101">
        <f t="shared" si="2"/>
        <v>75372.825600000011</v>
      </c>
      <c r="H24" s="78"/>
      <c r="I24" s="95">
        <f t="shared" si="1"/>
        <v>720</v>
      </c>
      <c r="J24" s="79"/>
      <c r="K24" s="79"/>
      <c r="L24" s="80"/>
      <c r="M24" s="84"/>
      <c r="N24" s="84"/>
      <c r="O24" s="80"/>
      <c r="P24" s="81"/>
      <c r="Q24" s="82"/>
      <c r="U24" s="90"/>
      <c r="W24" s="90">
        <v>0.72</v>
      </c>
    </row>
    <row r="25" spans="1:23" ht="33.75" customHeight="1">
      <c r="A25" s="88">
        <v>15</v>
      </c>
      <c r="B25" s="194" t="s">
        <v>104</v>
      </c>
      <c r="C25" s="195"/>
      <c r="D25" s="99" t="s">
        <v>111</v>
      </c>
      <c r="E25" s="102">
        <v>0.79700000000000004</v>
      </c>
      <c r="F25" s="101">
        <f t="shared" si="0"/>
        <v>6256.9279999999999</v>
      </c>
      <c r="G25" s="101">
        <f t="shared" si="2"/>
        <v>4986.771616</v>
      </c>
      <c r="H25" s="78"/>
      <c r="I25" s="95">
        <f t="shared" si="1"/>
        <v>4769</v>
      </c>
      <c r="J25" s="79"/>
      <c r="K25" s="79"/>
      <c r="L25" s="80"/>
      <c r="M25" s="84"/>
      <c r="N25" s="84"/>
      <c r="O25" s="80"/>
      <c r="P25" s="81"/>
      <c r="Q25" s="81"/>
      <c r="U25" s="90"/>
      <c r="W25" s="90">
        <v>4.7693735999999998</v>
      </c>
    </row>
    <row r="26" spans="1:23" ht="27" customHeight="1">
      <c r="A26" s="88">
        <v>16</v>
      </c>
      <c r="B26" s="194" t="s">
        <v>105</v>
      </c>
      <c r="C26" s="195"/>
      <c r="D26" s="99" t="s">
        <v>108</v>
      </c>
      <c r="E26" s="102">
        <v>1.913</v>
      </c>
      <c r="F26" s="101">
        <f t="shared" si="0"/>
        <v>1161.1200000000001</v>
      </c>
      <c r="G26" s="101">
        <f t="shared" si="2"/>
        <v>2221.2225600000002</v>
      </c>
      <c r="H26" s="78"/>
      <c r="I26" s="95">
        <f t="shared" si="1"/>
        <v>885</v>
      </c>
      <c r="J26" s="79"/>
      <c r="K26" s="79"/>
      <c r="L26" s="80"/>
      <c r="M26" s="84"/>
      <c r="N26" s="84"/>
      <c r="O26" s="80"/>
      <c r="P26" s="81"/>
      <c r="Q26" s="81"/>
      <c r="U26" s="90"/>
      <c r="W26" s="90">
        <v>0.8850384</v>
      </c>
    </row>
    <row r="27" spans="1:23" ht="42" customHeight="1">
      <c r="A27" s="88">
        <v>17</v>
      </c>
      <c r="B27" s="211" t="s">
        <v>93</v>
      </c>
      <c r="C27" s="211"/>
      <c r="D27" s="115" t="s">
        <v>108</v>
      </c>
      <c r="E27" s="117">
        <v>1.913</v>
      </c>
      <c r="F27" s="101">
        <f t="shared" si="0"/>
        <v>3598.8160000000003</v>
      </c>
      <c r="G27" s="101">
        <f t="shared" si="2"/>
        <v>6884.5350080000007</v>
      </c>
      <c r="H27" s="79"/>
      <c r="I27" s="95">
        <f t="shared" si="1"/>
        <v>2743</v>
      </c>
      <c r="J27" s="79"/>
      <c r="K27" s="79"/>
      <c r="L27" s="80"/>
      <c r="M27" s="84"/>
      <c r="N27" s="84"/>
      <c r="O27" s="80"/>
      <c r="P27" s="81"/>
      <c r="Q27" s="81"/>
      <c r="U27" s="90"/>
      <c r="W27" s="90">
        <v>2.74329</v>
      </c>
    </row>
    <row r="28" spans="1:23" ht="33" customHeight="1">
      <c r="A28" s="88">
        <v>18</v>
      </c>
      <c r="B28" s="211" t="s">
        <v>106</v>
      </c>
      <c r="C28" s="211"/>
      <c r="D28" s="115" t="s">
        <v>111</v>
      </c>
      <c r="E28" s="104">
        <v>14.37</v>
      </c>
      <c r="F28" s="101">
        <f t="shared" si="0"/>
        <v>6256.9279999999999</v>
      </c>
      <c r="G28" s="101">
        <f t="shared" si="2"/>
        <v>89912.055359999998</v>
      </c>
      <c r="H28" s="78"/>
      <c r="I28" s="95">
        <f t="shared" si="1"/>
        <v>4769</v>
      </c>
      <c r="J28" s="79"/>
      <c r="K28" s="79"/>
      <c r="L28" s="80"/>
      <c r="M28" s="84"/>
      <c r="N28" s="84"/>
      <c r="O28" s="80"/>
      <c r="P28" s="81"/>
      <c r="Q28" s="81"/>
      <c r="U28" s="90"/>
      <c r="W28" s="90">
        <v>4.7693735999999998</v>
      </c>
    </row>
    <row r="29" spans="1:23" ht="32.25" customHeight="1">
      <c r="A29" s="88">
        <v>19</v>
      </c>
      <c r="B29" s="194" t="s">
        <v>107</v>
      </c>
      <c r="C29" s="195"/>
      <c r="D29" s="99" t="s">
        <v>108</v>
      </c>
      <c r="E29" s="100">
        <v>28.74</v>
      </c>
      <c r="F29" s="101">
        <f t="shared" si="0"/>
        <v>1161.1200000000001</v>
      </c>
      <c r="G29" s="101">
        <f t="shared" si="2"/>
        <v>33370.588800000005</v>
      </c>
      <c r="H29" s="78"/>
      <c r="I29" s="95">
        <f t="shared" si="1"/>
        <v>885</v>
      </c>
      <c r="J29" s="79"/>
      <c r="K29" s="79"/>
      <c r="L29" s="80"/>
      <c r="M29" s="84"/>
      <c r="N29" s="84"/>
      <c r="O29" s="80"/>
      <c r="P29" s="81"/>
      <c r="Q29" s="81"/>
      <c r="U29" s="90"/>
      <c r="W29" s="90">
        <v>0.8850384</v>
      </c>
    </row>
    <row r="30" spans="1:23" ht="47.25" customHeight="1">
      <c r="A30" s="88">
        <v>20</v>
      </c>
      <c r="B30" s="194" t="s">
        <v>97</v>
      </c>
      <c r="C30" s="195"/>
      <c r="D30" s="99" t="s">
        <v>108</v>
      </c>
      <c r="E30" s="104">
        <v>28.74</v>
      </c>
      <c r="F30" s="101">
        <f t="shared" si="0"/>
        <v>3598.8160000000003</v>
      </c>
      <c r="G30" s="101">
        <f t="shared" si="2"/>
        <v>103429.97184</v>
      </c>
      <c r="H30" s="79"/>
      <c r="I30" s="95">
        <f t="shared" si="1"/>
        <v>2743</v>
      </c>
      <c r="J30" s="79"/>
      <c r="K30" s="79"/>
      <c r="L30" s="80"/>
      <c r="M30" s="84"/>
      <c r="N30" s="84"/>
      <c r="O30" s="80"/>
      <c r="P30" s="81"/>
      <c r="Q30" s="81"/>
      <c r="U30" s="90"/>
      <c r="W30" s="90">
        <v>2.74329</v>
      </c>
    </row>
    <row r="31" spans="1:23" ht="45" customHeight="1">
      <c r="A31" s="88">
        <v>21</v>
      </c>
      <c r="B31" s="194" t="s">
        <v>98</v>
      </c>
      <c r="C31" s="195"/>
      <c r="D31" s="99" t="s">
        <v>111</v>
      </c>
      <c r="E31" s="104">
        <v>15.167</v>
      </c>
      <c r="F31" s="101">
        <f t="shared" si="0"/>
        <v>55.103999999999999</v>
      </c>
      <c r="G31" s="101">
        <f t="shared" si="2"/>
        <v>835.76236799999992</v>
      </c>
      <c r="H31" s="78"/>
      <c r="I31" s="95">
        <f t="shared" si="1"/>
        <v>42</v>
      </c>
      <c r="J31" s="79"/>
      <c r="K31" s="79"/>
      <c r="L31" s="82"/>
      <c r="M31" s="84"/>
      <c r="N31" s="84"/>
      <c r="O31" s="81"/>
      <c r="P31" s="82"/>
      <c r="Q31" s="81"/>
      <c r="U31" s="90"/>
      <c r="W31" s="90">
        <v>4.1522473599999998E-2</v>
      </c>
    </row>
    <row r="32" spans="1:23" ht="31.5" customHeight="1">
      <c r="A32" s="88">
        <v>22</v>
      </c>
      <c r="B32" s="194" t="s">
        <v>114</v>
      </c>
      <c r="C32" s="195"/>
      <c r="D32" s="99" t="s">
        <v>111</v>
      </c>
      <c r="E32" s="102">
        <v>2.0190000000000001</v>
      </c>
      <c r="F32" s="101">
        <f t="shared" si="0"/>
        <v>12675.232</v>
      </c>
      <c r="G32" s="101">
        <f t="shared" si="2"/>
        <v>25591.293408000001</v>
      </c>
      <c r="H32" s="79"/>
      <c r="I32" s="95">
        <f t="shared" si="1"/>
        <v>9661</v>
      </c>
      <c r="J32" s="79"/>
      <c r="K32" s="79"/>
      <c r="L32" s="81"/>
      <c r="M32" s="84"/>
      <c r="N32" s="84"/>
      <c r="O32" s="82"/>
      <c r="P32" s="81"/>
      <c r="Q32" s="81"/>
      <c r="U32" s="90"/>
      <c r="W32" s="90">
        <v>9.6609276000000008</v>
      </c>
    </row>
    <row r="33" spans="1:23" ht="45.75" customHeight="1">
      <c r="A33" s="88">
        <v>23</v>
      </c>
      <c r="B33" s="194" t="s">
        <v>115</v>
      </c>
      <c r="C33" s="195"/>
      <c r="D33" s="99" t="s">
        <v>113</v>
      </c>
      <c r="E33" s="103">
        <v>24</v>
      </c>
      <c r="F33" s="101">
        <f t="shared" si="0"/>
        <v>92072.224000000002</v>
      </c>
      <c r="G33" s="101">
        <f t="shared" si="2"/>
        <v>2209733.3760000002</v>
      </c>
      <c r="H33" s="79"/>
      <c r="I33" s="95">
        <f t="shared" si="1"/>
        <v>70177</v>
      </c>
      <c r="J33" s="79"/>
      <c r="K33" s="79"/>
      <c r="L33" s="80"/>
      <c r="M33" s="84"/>
      <c r="N33" s="84"/>
      <c r="O33" s="82"/>
      <c r="P33" s="81"/>
      <c r="Q33" s="81"/>
      <c r="U33" s="90"/>
      <c r="W33" s="90">
        <v>70.176681000000002</v>
      </c>
    </row>
    <row r="34" spans="1:23" ht="40.5" customHeight="1">
      <c r="A34" s="88">
        <v>24</v>
      </c>
      <c r="B34" s="194" t="s">
        <v>116</v>
      </c>
      <c r="C34" s="195"/>
      <c r="D34" s="99" t="s">
        <v>113</v>
      </c>
      <c r="E34" s="103">
        <v>24</v>
      </c>
      <c r="F34" s="101">
        <f t="shared" si="0"/>
        <v>151492.704</v>
      </c>
      <c r="G34" s="101">
        <f t="shared" si="2"/>
        <v>3635824.8959999997</v>
      </c>
      <c r="H34" s="79"/>
      <c r="I34" s="95">
        <f t="shared" si="1"/>
        <v>115467</v>
      </c>
      <c r="J34" s="79"/>
      <c r="K34" s="79"/>
      <c r="L34" s="80"/>
      <c r="M34" s="84"/>
      <c r="N34" s="84"/>
      <c r="O34" s="82"/>
      <c r="P34" s="81"/>
      <c r="Q34" s="81"/>
      <c r="U34" s="90"/>
      <c r="W34" s="90">
        <v>115.46708099999999</v>
      </c>
    </row>
    <row r="35" spans="1:23" ht="30" customHeight="1">
      <c r="A35" s="88">
        <v>25</v>
      </c>
      <c r="B35" s="194" t="s">
        <v>117</v>
      </c>
      <c r="C35" s="195"/>
      <c r="D35" s="99" t="s">
        <v>111</v>
      </c>
      <c r="E35" s="100">
        <v>0.24</v>
      </c>
      <c r="F35" s="101">
        <f t="shared" si="0"/>
        <v>42773.824000000001</v>
      </c>
      <c r="G35" s="101">
        <f t="shared" si="2"/>
        <v>10265.71776</v>
      </c>
      <c r="H35" s="79"/>
      <c r="I35" s="95">
        <f t="shared" si="1"/>
        <v>32602</v>
      </c>
      <c r="J35" s="79"/>
      <c r="K35" s="79"/>
      <c r="L35" s="81"/>
      <c r="M35" s="84"/>
      <c r="N35" s="84"/>
      <c r="O35" s="82"/>
      <c r="P35" s="81"/>
      <c r="Q35" s="81"/>
      <c r="U35" s="90"/>
      <c r="W35" s="90">
        <v>32.601911199999996</v>
      </c>
    </row>
    <row r="36" spans="1:23" ht="42" customHeight="1">
      <c r="A36" s="88">
        <v>26</v>
      </c>
      <c r="B36" s="194" t="s">
        <v>118</v>
      </c>
      <c r="C36" s="195"/>
      <c r="D36" s="99" t="s">
        <v>109</v>
      </c>
      <c r="E36" s="100">
        <v>252.59</v>
      </c>
      <c r="F36" s="101">
        <f t="shared" si="0"/>
        <v>5224.384</v>
      </c>
      <c r="G36" s="101">
        <f t="shared" si="2"/>
        <v>1319627.1545599999</v>
      </c>
      <c r="H36" s="79"/>
      <c r="I36" s="95">
        <f t="shared" si="1"/>
        <v>3982</v>
      </c>
      <c r="J36" s="79"/>
      <c r="K36" s="79"/>
      <c r="L36" s="82"/>
      <c r="M36" s="84"/>
      <c r="N36" s="84"/>
      <c r="O36" s="82"/>
      <c r="P36" s="81"/>
      <c r="Q36" s="81"/>
      <c r="U36" s="90"/>
      <c r="W36" s="90">
        <v>3.9821879448000002</v>
      </c>
    </row>
    <row r="37" spans="1:23" ht="40.5" customHeight="1">
      <c r="A37" s="88">
        <v>27</v>
      </c>
      <c r="B37" s="194" t="s">
        <v>119</v>
      </c>
      <c r="C37" s="195"/>
      <c r="D37" s="99" t="s">
        <v>113</v>
      </c>
      <c r="E37" s="103">
        <v>21</v>
      </c>
      <c r="F37" s="101">
        <f t="shared" si="0"/>
        <v>15541.952000000001</v>
      </c>
      <c r="G37" s="101">
        <f t="shared" si="2"/>
        <v>326380.99200000003</v>
      </c>
      <c r="H37" s="79"/>
      <c r="I37" s="95">
        <f t="shared" si="1"/>
        <v>11846</v>
      </c>
      <c r="J37" s="79"/>
      <c r="K37" s="79"/>
      <c r="L37" s="81"/>
      <c r="M37" s="84"/>
      <c r="N37" s="84"/>
      <c r="O37" s="82"/>
      <c r="P37" s="81"/>
      <c r="Q37" s="81"/>
      <c r="U37" s="90"/>
      <c r="W37" s="90">
        <v>11.8464966</v>
      </c>
    </row>
    <row r="38" spans="1:23" ht="40.5" customHeight="1">
      <c r="A38" s="88">
        <v>28</v>
      </c>
      <c r="B38" s="194" t="s">
        <v>120</v>
      </c>
      <c r="C38" s="195"/>
      <c r="D38" s="99" t="s">
        <v>113</v>
      </c>
      <c r="E38" s="103">
        <v>40</v>
      </c>
      <c r="F38" s="101">
        <f t="shared" si="0"/>
        <v>5119.424</v>
      </c>
      <c r="G38" s="101">
        <f t="shared" si="2"/>
        <v>204776.95999999999</v>
      </c>
      <c r="H38" s="79"/>
      <c r="I38" s="95">
        <f t="shared" si="1"/>
        <v>3902</v>
      </c>
      <c r="J38" s="79"/>
      <c r="K38" s="79"/>
      <c r="L38" s="81"/>
      <c r="M38" s="84"/>
      <c r="N38" s="84"/>
      <c r="O38" s="82"/>
      <c r="P38" s="81"/>
      <c r="Q38" s="81"/>
      <c r="U38" s="90"/>
      <c r="W38" s="90">
        <v>3.90171424</v>
      </c>
    </row>
    <row r="39" spans="1:23" ht="40.5" customHeight="1">
      <c r="A39" s="88">
        <v>29</v>
      </c>
      <c r="B39" s="194" t="s">
        <v>121</v>
      </c>
      <c r="C39" s="195"/>
      <c r="D39" s="99" t="s">
        <v>111</v>
      </c>
      <c r="E39" s="102">
        <v>1.46</v>
      </c>
      <c r="F39" s="101">
        <f t="shared" si="0"/>
        <v>9763.9040000000005</v>
      </c>
      <c r="G39" s="101">
        <f t="shared" si="2"/>
        <v>14255.29984</v>
      </c>
      <c r="H39" s="79"/>
      <c r="I39" s="95">
        <f t="shared" si="1"/>
        <v>7442</v>
      </c>
      <c r="J39" s="79"/>
      <c r="K39" s="79"/>
      <c r="L39" s="82"/>
      <c r="M39" s="84"/>
      <c r="N39" s="84"/>
      <c r="O39" s="82"/>
      <c r="P39" s="81"/>
      <c r="Q39" s="81"/>
      <c r="U39" s="90"/>
      <c r="W39" s="90">
        <v>7.4424909999999995</v>
      </c>
    </row>
    <row r="40" spans="1:23" ht="34.5" customHeight="1">
      <c r="A40" s="88">
        <v>30</v>
      </c>
      <c r="B40" s="194" t="s">
        <v>122</v>
      </c>
      <c r="C40" s="195"/>
      <c r="D40" s="99" t="s">
        <v>111</v>
      </c>
      <c r="E40" s="100">
        <v>17.600000000000001</v>
      </c>
      <c r="F40" s="101">
        <f t="shared" si="0"/>
        <v>70209.055999999997</v>
      </c>
      <c r="G40" s="101">
        <f t="shared" si="2"/>
        <v>1235679.3856000002</v>
      </c>
      <c r="H40" s="79"/>
      <c r="I40" s="95">
        <f t="shared" si="1"/>
        <v>53513</v>
      </c>
      <c r="J40" s="79"/>
      <c r="K40" s="79"/>
      <c r="L40" s="81"/>
      <c r="M40" s="84"/>
      <c r="N40" s="84"/>
      <c r="O40" s="81"/>
      <c r="P40" s="81"/>
      <c r="Q40" s="81"/>
      <c r="U40" s="90"/>
      <c r="W40" s="90">
        <v>53.513452249999993</v>
      </c>
    </row>
    <row r="41" spans="1:23" ht="36.75" customHeight="1">
      <c r="A41" s="88">
        <v>31</v>
      </c>
      <c r="B41" s="194" t="s">
        <v>123</v>
      </c>
      <c r="C41" s="195"/>
      <c r="D41" s="99" t="s">
        <v>110</v>
      </c>
      <c r="E41" s="103">
        <v>1020</v>
      </c>
      <c r="F41" s="101">
        <f t="shared" si="0"/>
        <v>734.72</v>
      </c>
      <c r="G41" s="101">
        <f t="shared" si="2"/>
        <v>749414.40000000002</v>
      </c>
      <c r="H41" s="79"/>
      <c r="I41" s="95">
        <f t="shared" si="1"/>
        <v>560</v>
      </c>
      <c r="J41" s="79"/>
      <c r="K41" s="79"/>
      <c r="L41" s="82"/>
      <c r="M41" s="83"/>
      <c r="N41" s="83"/>
      <c r="O41" s="82"/>
      <c r="P41" s="81"/>
      <c r="Q41" s="81"/>
      <c r="U41" s="90"/>
      <c r="W41" s="90">
        <v>0.56046870000000004</v>
      </c>
    </row>
    <row r="42" spans="1:23" ht="42.75" customHeight="1">
      <c r="A42" s="88">
        <v>32</v>
      </c>
      <c r="B42" s="194" t="s">
        <v>124</v>
      </c>
      <c r="C42" s="195"/>
      <c r="D42" s="99" t="s">
        <v>108</v>
      </c>
      <c r="E42" s="105">
        <v>0.40500000000000003</v>
      </c>
      <c r="F42" s="101">
        <f t="shared" si="0"/>
        <v>689114.88</v>
      </c>
      <c r="G42" s="101">
        <f t="shared" si="2"/>
        <v>279091.52640000003</v>
      </c>
      <c r="H42" s="79"/>
      <c r="I42" s="95">
        <f t="shared" si="1"/>
        <v>525240</v>
      </c>
      <c r="J42" s="79"/>
      <c r="K42" s="79"/>
      <c r="L42" s="82"/>
      <c r="M42" s="83"/>
      <c r="N42" s="83"/>
      <c r="O42" s="80"/>
      <c r="P42" s="82"/>
      <c r="Q42" s="81"/>
      <c r="U42" s="91"/>
      <c r="W42" s="91">
        <v>525.24032</v>
      </c>
    </row>
    <row r="43" spans="1:23" ht="29.25" customHeight="1">
      <c r="A43" s="88">
        <v>33</v>
      </c>
      <c r="B43" s="194" t="s">
        <v>126</v>
      </c>
      <c r="C43" s="195"/>
      <c r="D43" s="99" t="s">
        <v>110</v>
      </c>
      <c r="E43" s="103">
        <v>80</v>
      </c>
      <c r="F43" s="101">
        <f t="shared" si="0"/>
        <v>2341.92</v>
      </c>
      <c r="G43" s="101">
        <f t="shared" si="2"/>
        <v>187353.60000000001</v>
      </c>
      <c r="H43" s="79"/>
      <c r="I43" s="95">
        <f t="shared" si="1"/>
        <v>1785</v>
      </c>
      <c r="J43" s="79"/>
      <c r="K43" s="79"/>
      <c r="L43" s="82"/>
      <c r="M43" s="83"/>
      <c r="N43" s="83"/>
      <c r="O43" s="82"/>
      <c r="P43" s="81"/>
      <c r="Q43" s="81"/>
      <c r="U43" s="90"/>
      <c r="W43" s="90">
        <v>1.7852389579999999</v>
      </c>
    </row>
    <row r="44" spans="1:23" ht="51" customHeight="1">
      <c r="A44" s="88">
        <v>34</v>
      </c>
      <c r="B44" s="194" t="s">
        <v>125</v>
      </c>
      <c r="C44" s="195"/>
      <c r="D44" s="99" t="s">
        <v>139</v>
      </c>
      <c r="E44" s="103">
        <v>20</v>
      </c>
      <c r="F44" s="101">
        <f t="shared" si="0"/>
        <v>216089.024</v>
      </c>
      <c r="G44" s="101">
        <f t="shared" si="2"/>
        <v>4321780.4800000004</v>
      </c>
      <c r="H44" s="79"/>
      <c r="I44" s="95">
        <f t="shared" si="1"/>
        <v>164702</v>
      </c>
      <c r="J44" s="79"/>
      <c r="K44" s="79"/>
      <c r="L44" s="82"/>
      <c r="M44" s="84"/>
      <c r="N44" s="84"/>
      <c r="O44" s="82"/>
      <c r="P44" s="81"/>
      <c r="Q44" s="81"/>
      <c r="U44" s="90"/>
      <c r="W44" s="90">
        <v>164.70159659999999</v>
      </c>
    </row>
    <row r="45" spans="1:23" ht="52.5" customHeight="1">
      <c r="A45" s="88">
        <v>35</v>
      </c>
      <c r="B45" s="194" t="s">
        <v>127</v>
      </c>
      <c r="C45" s="195"/>
      <c r="D45" s="99" t="s">
        <v>113</v>
      </c>
      <c r="E45" s="103">
        <v>7</v>
      </c>
      <c r="F45" s="101">
        <f t="shared" si="0"/>
        <v>55422.815999999999</v>
      </c>
      <c r="G45" s="101">
        <f t="shared" si="2"/>
        <v>387959.712</v>
      </c>
      <c r="H45" s="79"/>
      <c r="I45" s="95">
        <f t="shared" si="1"/>
        <v>42243</v>
      </c>
      <c r="J45" s="79"/>
      <c r="K45" s="79"/>
      <c r="L45" s="80"/>
      <c r="M45" s="84"/>
      <c r="N45" s="84"/>
      <c r="O45" s="82"/>
      <c r="P45" s="81"/>
      <c r="Q45" s="81"/>
      <c r="U45" s="90"/>
      <c r="W45" s="90">
        <v>42.242670600000004</v>
      </c>
    </row>
    <row r="46" spans="1:23" ht="52.5" customHeight="1">
      <c r="A46" s="88">
        <v>36</v>
      </c>
      <c r="B46" s="194" t="s">
        <v>128</v>
      </c>
      <c r="C46" s="195"/>
      <c r="D46" s="99" t="s">
        <v>113</v>
      </c>
      <c r="E46" s="103">
        <v>13</v>
      </c>
      <c r="F46" s="101">
        <f t="shared" si="0"/>
        <v>127948.864</v>
      </c>
      <c r="G46" s="101">
        <f t="shared" si="2"/>
        <v>1663335.2320000001</v>
      </c>
      <c r="H46" s="79"/>
      <c r="I46" s="95">
        <f t="shared" si="1"/>
        <v>97522</v>
      </c>
      <c r="J46" s="79"/>
      <c r="K46" s="79"/>
      <c r="L46" s="80"/>
      <c r="M46" s="84"/>
      <c r="N46" s="84"/>
      <c r="O46" s="82"/>
      <c r="P46" s="81"/>
      <c r="Q46" s="81"/>
      <c r="U46" s="90"/>
      <c r="W46" s="90">
        <v>97.521857400000016</v>
      </c>
    </row>
    <row r="47" spans="1:23" ht="49.5" customHeight="1">
      <c r="A47" s="88">
        <v>37</v>
      </c>
      <c r="B47" s="194" t="s">
        <v>129</v>
      </c>
      <c r="C47" s="195"/>
      <c r="D47" s="99" t="s">
        <v>113</v>
      </c>
      <c r="E47" s="103">
        <v>7</v>
      </c>
      <c r="F47" s="101">
        <f t="shared" si="0"/>
        <v>501809.82400000002</v>
      </c>
      <c r="G47" s="101">
        <f t="shared" si="2"/>
        <v>3512668.7680000002</v>
      </c>
      <c r="H47" s="79"/>
      <c r="I47" s="95">
        <f t="shared" si="1"/>
        <v>382477</v>
      </c>
      <c r="J47" s="79"/>
      <c r="K47" s="79"/>
      <c r="L47" s="80"/>
      <c r="M47" s="84"/>
      <c r="N47" s="84"/>
      <c r="O47" s="82"/>
      <c r="P47" s="81"/>
      <c r="Q47" s="81"/>
      <c r="U47" s="90"/>
      <c r="W47" s="90">
        <v>382.47707978</v>
      </c>
    </row>
    <row r="48" spans="1:23" ht="49.5" customHeight="1">
      <c r="A48" s="88">
        <v>38</v>
      </c>
      <c r="B48" s="194" t="s">
        <v>130</v>
      </c>
      <c r="C48" s="195"/>
      <c r="D48" s="99" t="s">
        <v>113</v>
      </c>
      <c r="E48" s="100">
        <v>26</v>
      </c>
      <c r="F48" s="101">
        <f t="shared" si="0"/>
        <v>479526.81599999999</v>
      </c>
      <c r="G48" s="101">
        <f t="shared" si="2"/>
        <v>12467697.216</v>
      </c>
      <c r="H48" s="79"/>
      <c r="I48" s="95">
        <f t="shared" si="1"/>
        <v>365493</v>
      </c>
      <c r="J48" s="79"/>
      <c r="K48" s="79"/>
      <c r="L48" s="80"/>
      <c r="M48" s="84"/>
      <c r="N48" s="84"/>
      <c r="O48" s="82"/>
      <c r="P48" s="81"/>
      <c r="Q48" s="81"/>
      <c r="U48" s="90"/>
      <c r="W48" s="90">
        <v>365.49317978000005</v>
      </c>
    </row>
    <row r="49" spans="1:23" ht="49.5" customHeight="1">
      <c r="A49" s="88">
        <v>39</v>
      </c>
      <c r="B49" s="204" t="s">
        <v>81</v>
      </c>
      <c r="C49" s="205"/>
      <c r="D49" s="99" t="s">
        <v>113</v>
      </c>
      <c r="E49" s="100">
        <v>18</v>
      </c>
      <c r="F49" s="101">
        <f t="shared" si="0"/>
        <v>34522.656000000003</v>
      </c>
      <c r="G49" s="101">
        <f>+F49*E49</f>
        <v>621407.80800000008</v>
      </c>
      <c r="H49" s="79"/>
      <c r="I49" s="95">
        <f t="shared" si="1"/>
        <v>26313</v>
      </c>
      <c r="J49" s="79"/>
      <c r="K49" s="79"/>
      <c r="L49" s="80"/>
      <c r="M49" s="84"/>
      <c r="N49" s="84"/>
      <c r="O49" s="82"/>
      <c r="P49" s="81"/>
      <c r="Q49" s="81"/>
      <c r="U49" s="90"/>
      <c r="W49" s="90">
        <v>26.313374180000004</v>
      </c>
    </row>
    <row r="50" spans="1:23" ht="49.5" customHeight="1">
      <c r="A50" s="88">
        <v>40</v>
      </c>
      <c r="B50" s="204" t="s">
        <v>82</v>
      </c>
      <c r="C50" s="205"/>
      <c r="D50" s="99" t="s">
        <v>113</v>
      </c>
      <c r="E50" s="100">
        <v>4</v>
      </c>
      <c r="F50" s="101">
        <f t="shared" si="0"/>
        <v>60460.896000000001</v>
      </c>
      <c r="G50" s="101">
        <f t="shared" ref="G50:G51" si="3">+F50*E50</f>
        <v>241843.584</v>
      </c>
      <c r="H50" s="79"/>
      <c r="I50" s="95">
        <f t="shared" si="1"/>
        <v>46083</v>
      </c>
      <c r="J50" s="79"/>
      <c r="K50" s="79"/>
      <c r="L50" s="80"/>
      <c r="M50" s="84"/>
      <c r="N50" s="84"/>
      <c r="O50" s="82"/>
      <c r="P50" s="81"/>
      <c r="Q50" s="81"/>
      <c r="U50" s="90"/>
      <c r="W50" s="90">
        <v>46.082633780000002</v>
      </c>
    </row>
    <row r="51" spans="1:23" ht="49.5" customHeight="1">
      <c r="A51" s="88">
        <v>41</v>
      </c>
      <c r="B51" s="207" t="s">
        <v>83</v>
      </c>
      <c r="C51" s="207"/>
      <c r="D51" s="115" t="s">
        <v>113</v>
      </c>
      <c r="E51" s="104">
        <v>52</v>
      </c>
      <c r="F51" s="101">
        <f t="shared" si="0"/>
        <v>95222.33600000001</v>
      </c>
      <c r="G51" s="101">
        <f t="shared" si="3"/>
        <v>4951561.472000001</v>
      </c>
      <c r="H51" s="79"/>
      <c r="I51" s="95">
        <f t="shared" si="1"/>
        <v>72578</v>
      </c>
      <c r="J51" s="79"/>
      <c r="K51" s="79"/>
      <c r="L51" s="80"/>
      <c r="M51" s="84"/>
      <c r="N51" s="84"/>
      <c r="O51" s="82"/>
      <c r="P51" s="81"/>
      <c r="Q51" s="81"/>
      <c r="U51" s="90"/>
      <c r="W51" s="90">
        <v>72.577517779999994</v>
      </c>
    </row>
    <row r="52" spans="1:23" ht="51.75" customHeight="1">
      <c r="A52" s="88">
        <v>42</v>
      </c>
      <c r="B52" s="211" t="s">
        <v>131</v>
      </c>
      <c r="C52" s="211"/>
      <c r="D52" s="115" t="s">
        <v>113</v>
      </c>
      <c r="E52" s="116">
        <v>33</v>
      </c>
      <c r="F52" s="101">
        <f t="shared" si="0"/>
        <v>10307.072</v>
      </c>
      <c r="G52" s="101">
        <f t="shared" si="2"/>
        <v>340133.37599999999</v>
      </c>
      <c r="H52" s="79"/>
      <c r="I52" s="95">
        <f t="shared" si="1"/>
        <v>7856</v>
      </c>
      <c r="J52" s="79"/>
      <c r="K52" s="79"/>
      <c r="L52" s="80"/>
      <c r="M52" s="84"/>
      <c r="N52" s="84"/>
      <c r="O52" s="82"/>
      <c r="P52" s="81"/>
      <c r="Q52" s="81"/>
      <c r="U52" s="90"/>
      <c r="W52" s="90">
        <v>7.8558816</v>
      </c>
    </row>
    <row r="53" spans="1:23" ht="54.75" customHeight="1">
      <c r="A53" s="88">
        <v>43</v>
      </c>
      <c r="B53" s="211" t="s">
        <v>132</v>
      </c>
      <c r="C53" s="211"/>
      <c r="D53" s="115" t="s">
        <v>113</v>
      </c>
      <c r="E53" s="116">
        <v>30</v>
      </c>
      <c r="F53" s="101">
        <f t="shared" si="0"/>
        <v>4745.5039999999999</v>
      </c>
      <c r="G53" s="101">
        <f t="shared" si="2"/>
        <v>142365.12</v>
      </c>
      <c r="H53" s="79"/>
      <c r="I53" s="95">
        <f>ROUND(W53*1000,0)</f>
        <v>3617</v>
      </c>
      <c r="J53" s="79"/>
      <c r="K53" s="79"/>
      <c r="L53" s="80"/>
      <c r="M53" s="84"/>
      <c r="N53" s="84"/>
      <c r="O53" s="82"/>
      <c r="P53" s="81"/>
      <c r="Q53" s="81"/>
      <c r="U53" s="90"/>
      <c r="W53" s="90">
        <v>3.6167786</v>
      </c>
    </row>
    <row r="54" spans="1:23" ht="35.25" customHeight="1">
      <c r="A54" s="88">
        <v>44</v>
      </c>
      <c r="B54" s="206" t="s">
        <v>133</v>
      </c>
      <c r="C54" s="195"/>
      <c r="D54" s="99" t="s">
        <v>110</v>
      </c>
      <c r="E54" s="103">
        <v>749</v>
      </c>
      <c r="F54" s="101">
        <f t="shared" si="0"/>
        <v>1088.96</v>
      </c>
      <c r="G54" s="101">
        <f t="shared" si="2"/>
        <v>815631.04</v>
      </c>
      <c r="H54" s="79"/>
      <c r="I54" s="95">
        <f t="shared" si="1"/>
        <v>830</v>
      </c>
      <c r="J54" s="79"/>
      <c r="K54" s="79"/>
      <c r="L54" s="81"/>
      <c r="M54" s="84"/>
      <c r="N54" s="84"/>
      <c r="O54" s="82"/>
      <c r="P54" s="81"/>
      <c r="Q54" s="81"/>
      <c r="U54" s="90"/>
      <c r="W54" s="90">
        <v>0.829669926</v>
      </c>
    </row>
    <row r="55" spans="1:23" ht="35.25" customHeight="1">
      <c r="A55" s="88">
        <v>45</v>
      </c>
      <c r="B55" s="194" t="s">
        <v>134</v>
      </c>
      <c r="C55" s="195"/>
      <c r="D55" s="99" t="s">
        <v>110</v>
      </c>
      <c r="E55" s="103">
        <v>729</v>
      </c>
      <c r="F55" s="101">
        <f t="shared" si="0"/>
        <v>657.31200000000001</v>
      </c>
      <c r="G55" s="101">
        <f>E55*F55</f>
        <v>479180.44800000003</v>
      </c>
      <c r="H55" s="79"/>
      <c r="I55" s="95">
        <f t="shared" si="1"/>
        <v>501</v>
      </c>
      <c r="J55" s="79"/>
      <c r="K55" s="79"/>
      <c r="L55" s="82"/>
      <c r="M55" s="84"/>
      <c r="N55" s="84"/>
      <c r="O55" s="82"/>
      <c r="P55" s="81"/>
      <c r="Q55" s="81"/>
      <c r="U55" s="90"/>
      <c r="W55" s="90">
        <v>0.50131452600000004</v>
      </c>
    </row>
    <row r="56" spans="1:23" ht="27.75" customHeight="1">
      <c r="A56" s="88">
        <v>46</v>
      </c>
      <c r="B56" s="194" t="s">
        <v>78</v>
      </c>
      <c r="C56" s="195"/>
      <c r="D56" s="99" t="s">
        <v>110</v>
      </c>
      <c r="E56" s="103">
        <v>20</v>
      </c>
      <c r="F56" s="101">
        <f t="shared" si="0"/>
        <v>608.76800000000003</v>
      </c>
      <c r="G56" s="101">
        <f t="shared" si="2"/>
        <v>12175.36</v>
      </c>
      <c r="H56" s="79"/>
      <c r="I56" s="95">
        <f t="shared" si="1"/>
        <v>464</v>
      </c>
      <c r="J56" s="79"/>
      <c r="K56" s="79"/>
      <c r="L56" s="82"/>
      <c r="M56" s="84"/>
      <c r="N56" s="84"/>
      <c r="O56" s="82"/>
      <c r="P56" s="81"/>
      <c r="Q56" s="81"/>
      <c r="U56" s="90"/>
      <c r="W56" s="90">
        <v>0.46430481000000001</v>
      </c>
    </row>
    <row r="57" spans="1:23" ht="40.5" customHeight="1">
      <c r="A57" s="88">
        <v>47</v>
      </c>
      <c r="B57" s="194" t="s">
        <v>79</v>
      </c>
      <c r="C57" s="195"/>
      <c r="D57" s="99" t="s">
        <v>113</v>
      </c>
      <c r="E57" s="103">
        <v>20</v>
      </c>
      <c r="F57" s="101">
        <f t="shared" si="0"/>
        <v>4325.6639999999998</v>
      </c>
      <c r="G57" s="101">
        <f t="shared" ref="G57" si="4">E57*F57</f>
        <v>86513.279999999999</v>
      </c>
      <c r="H57" s="79"/>
      <c r="I57" s="95">
        <f t="shared" si="1"/>
        <v>3297</v>
      </c>
      <c r="J57" s="79"/>
      <c r="K57" s="79"/>
      <c r="L57" s="82"/>
      <c r="M57" s="84"/>
      <c r="N57" s="84"/>
      <c r="O57" s="82"/>
      <c r="P57" s="81"/>
      <c r="Q57" s="81"/>
      <c r="U57" s="90"/>
      <c r="W57" s="90">
        <v>3.2973979</v>
      </c>
    </row>
    <row r="58" spans="1:23" ht="37.5" customHeight="1">
      <c r="A58" s="88">
        <v>48</v>
      </c>
      <c r="B58" s="194" t="s">
        <v>80</v>
      </c>
      <c r="C58" s="195"/>
      <c r="D58" s="99" t="s">
        <v>84</v>
      </c>
      <c r="E58" s="103">
        <v>804</v>
      </c>
      <c r="F58" s="101">
        <f t="shared" si="0"/>
        <v>2126.752</v>
      </c>
      <c r="G58" s="101">
        <f>+F58*E58</f>
        <v>1709908.608</v>
      </c>
      <c r="H58" s="79"/>
      <c r="I58" s="95">
        <f t="shared" si="1"/>
        <v>1621</v>
      </c>
      <c r="J58" s="79"/>
      <c r="K58" s="79"/>
      <c r="L58" s="82"/>
      <c r="M58" s="84"/>
      <c r="N58" s="84"/>
      <c r="O58" s="82"/>
      <c r="P58" s="81"/>
      <c r="Q58" s="81"/>
      <c r="U58" s="90"/>
      <c r="W58" s="90">
        <v>1.6205744000000004</v>
      </c>
    </row>
    <row r="59" spans="1:23" ht="36.75" customHeight="1">
      <c r="A59" s="61"/>
      <c r="B59" s="201" t="s">
        <v>135</v>
      </c>
      <c r="C59" s="202"/>
      <c r="D59" s="113"/>
      <c r="E59" s="97"/>
      <c r="F59" s="98"/>
      <c r="G59" s="114">
        <f>SUM(G11:G58)</f>
        <v>54527867.130144</v>
      </c>
      <c r="H59" s="61"/>
      <c r="I59" s="75"/>
      <c r="J59" s="75"/>
      <c r="K59" s="74"/>
      <c r="L59" s="74"/>
      <c r="M59" s="61"/>
      <c r="N59" s="61"/>
      <c r="O59" s="62"/>
      <c r="P59" s="62"/>
      <c r="Q59" s="60">
        <f>SUM(Q11:Q55)</f>
        <v>0</v>
      </c>
      <c r="W59" s="90"/>
    </row>
    <row r="60" spans="1:23" ht="36.75" customHeight="1">
      <c r="A60" s="61"/>
      <c r="B60" s="201" t="s">
        <v>138</v>
      </c>
      <c r="C60" s="203"/>
      <c r="D60" s="202"/>
      <c r="E60" s="97"/>
      <c r="F60" s="98"/>
      <c r="G60" s="114">
        <f>G59/100*20</f>
        <v>10905573.426028799</v>
      </c>
      <c r="H60" s="198"/>
      <c r="I60" s="199"/>
      <c r="J60" s="200"/>
      <c r="K60" s="196"/>
      <c r="L60" s="197"/>
      <c r="M60" s="63"/>
      <c r="N60" s="63"/>
      <c r="O60" s="74"/>
      <c r="P60" s="62"/>
      <c r="Q60" s="60" t="e">
        <f>#REF!*1.11</f>
        <v>#REF!</v>
      </c>
      <c r="W60" s="90"/>
    </row>
    <row r="61" spans="1:23" ht="36.75" customHeight="1">
      <c r="A61" s="61"/>
      <c r="B61" s="181" t="s">
        <v>137</v>
      </c>
      <c r="C61" s="182"/>
      <c r="D61" s="183"/>
      <c r="E61" s="97"/>
      <c r="F61" s="98"/>
      <c r="G61" s="114">
        <f>G59+G60</f>
        <v>65433440.556172803</v>
      </c>
      <c r="H61" s="119"/>
      <c r="I61" s="119"/>
      <c r="J61" s="119"/>
      <c r="K61" s="118"/>
      <c r="L61" s="118"/>
      <c r="M61" s="118"/>
      <c r="N61" s="118"/>
      <c r="O61" s="120"/>
      <c r="P61" s="121"/>
      <c r="Q61" s="122"/>
      <c r="W61" s="90"/>
    </row>
    <row r="62" spans="1:23" ht="10.5" customHeight="1">
      <c r="A62" s="64"/>
      <c r="B62" s="65"/>
      <c r="C62" s="65"/>
      <c r="D62" s="65"/>
      <c r="E62" s="65"/>
      <c r="F62" s="64"/>
      <c r="G62" s="64"/>
      <c r="H62" s="64"/>
      <c r="I62" s="66"/>
      <c r="J62" s="64"/>
      <c r="K62" s="64"/>
      <c r="L62" s="67"/>
      <c r="M62" s="67"/>
      <c r="N62" s="67"/>
      <c r="O62" s="67"/>
      <c r="P62" s="68"/>
      <c r="Q62" s="64"/>
      <c r="R62" s="64"/>
      <c r="W62" s="89"/>
    </row>
    <row r="63" spans="1:23" ht="17.25" customHeight="1">
      <c r="A63" s="210"/>
      <c r="B63" s="210"/>
      <c r="C63" s="210"/>
      <c r="D63" s="210"/>
      <c r="E63" s="210"/>
      <c r="F63" s="210"/>
      <c r="G63" s="210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W63" s="90"/>
    </row>
    <row r="64" spans="1:23" ht="58.5" customHeight="1">
      <c r="C64" s="53"/>
      <c r="D64" s="53"/>
      <c r="L64" s="53"/>
      <c r="W64" s="90"/>
    </row>
    <row r="65" spans="3:23" ht="13.5" customHeight="1">
      <c r="C65" s="53"/>
      <c r="D65" s="53"/>
      <c r="L65" s="53"/>
      <c r="W65" s="89"/>
    </row>
    <row r="66" spans="3:23" ht="23.25" customHeight="1">
      <c r="C66" s="53"/>
      <c r="D66" s="53"/>
      <c r="L66" s="53"/>
      <c r="W66" s="89"/>
    </row>
    <row r="67" spans="3:23" ht="38.25" customHeight="1">
      <c r="C67" s="53"/>
      <c r="D67" s="53"/>
      <c r="L67" s="53"/>
      <c r="W67" s="89"/>
    </row>
    <row r="68" spans="3:23" ht="13.5" customHeight="1">
      <c r="C68" s="53"/>
      <c r="D68" s="53"/>
      <c r="L68" s="53"/>
      <c r="W68" s="90"/>
    </row>
    <row r="69" spans="3:23" ht="27.75" customHeight="1">
      <c r="C69" s="53"/>
      <c r="D69" s="53"/>
      <c r="L69" s="53"/>
      <c r="W69" s="89"/>
    </row>
    <row r="70" spans="3:23" ht="22.5" customHeight="1">
      <c r="C70" s="53"/>
      <c r="D70" s="53"/>
      <c r="L70" s="53"/>
      <c r="W70" s="91"/>
    </row>
    <row r="71" spans="3:23" ht="30" customHeight="1">
      <c r="C71" s="53"/>
      <c r="D71" s="53"/>
      <c r="L71" s="53"/>
      <c r="W71" s="89"/>
    </row>
    <row r="72" spans="3:23" ht="16.5" customHeight="1">
      <c r="C72" s="53"/>
      <c r="D72" s="53"/>
      <c r="L72" s="53"/>
      <c r="W72" s="90"/>
    </row>
    <row r="73" spans="3:23" ht="44.25" customHeight="1">
      <c r="C73" s="53"/>
      <c r="D73" s="53"/>
      <c r="L73" s="53"/>
      <c r="W73" s="89"/>
    </row>
    <row r="74" spans="3:23" ht="21" customHeight="1">
      <c r="C74" s="53"/>
      <c r="D74" s="53"/>
      <c r="L74" s="53"/>
      <c r="W74" s="90"/>
    </row>
    <row r="75" spans="3:23" ht="54" customHeight="1">
      <c r="C75" s="53"/>
      <c r="D75" s="53"/>
      <c r="L75" s="53"/>
      <c r="W75" s="89"/>
    </row>
    <row r="76" spans="3:23" ht="17.25" customHeight="1">
      <c r="C76" s="53"/>
      <c r="D76" s="53"/>
      <c r="L76" s="53"/>
      <c r="W76" s="90"/>
    </row>
    <row r="77" spans="3:23" ht="50.25" customHeight="1">
      <c r="C77" s="53"/>
      <c r="D77" s="53"/>
      <c r="L77" s="53"/>
      <c r="W77" s="89"/>
    </row>
    <row r="78" spans="3:23" ht="16.5" customHeight="1">
      <c r="C78" s="53"/>
      <c r="D78" s="53"/>
      <c r="L78" s="53"/>
      <c r="W78" s="90"/>
    </row>
    <row r="79" spans="3:23" ht="42.75" customHeight="1">
      <c r="C79" s="53"/>
      <c r="D79" s="53"/>
      <c r="L79" s="53"/>
      <c r="W79" s="89"/>
    </row>
    <row r="80" spans="3:23" ht="24" customHeight="1">
      <c r="C80" s="53"/>
      <c r="D80" s="53"/>
      <c r="L80" s="53"/>
      <c r="W80" s="90"/>
    </row>
    <row r="81" spans="3:23" ht="74.25" customHeight="1">
      <c r="C81" s="53"/>
      <c r="D81" s="53"/>
      <c r="L81" s="53"/>
      <c r="W81" s="89"/>
    </row>
    <row r="82" spans="3:23" ht="44.25" customHeight="1">
      <c r="C82" s="53"/>
      <c r="D82" s="53"/>
      <c r="L82" s="53"/>
      <c r="W82" s="89"/>
    </row>
    <row r="83" spans="3:23" ht="36.75" customHeight="1">
      <c r="C83" s="53"/>
      <c r="D83" s="53"/>
      <c r="L83" s="53"/>
      <c r="W83" s="89"/>
    </row>
    <row r="84" spans="3:23" ht="26.25" customHeight="1">
      <c r="C84" s="53"/>
      <c r="D84" s="53"/>
      <c r="L84" s="53"/>
      <c r="W84" s="90"/>
    </row>
    <row r="85" spans="3:23" ht="55.5" customHeight="1">
      <c r="C85" s="53"/>
      <c r="D85" s="53"/>
      <c r="L85" s="53"/>
      <c r="W85" s="89"/>
    </row>
    <row r="86" spans="3:23" ht="19.5" customHeight="1">
      <c r="C86" s="53"/>
      <c r="D86" s="53"/>
      <c r="L86" s="53"/>
      <c r="W86" s="89"/>
    </row>
    <row r="87" spans="3:23" ht="13.5" customHeight="1">
      <c r="C87" s="53"/>
      <c r="D87" s="53"/>
      <c r="L87" s="53"/>
      <c r="W87" s="89"/>
    </row>
    <row r="88" spans="3:23" ht="21.75" customHeight="1">
      <c r="C88" s="53"/>
      <c r="D88" s="53"/>
      <c r="L88" s="53"/>
      <c r="W88" s="90"/>
    </row>
    <row r="89" spans="3:23" ht="24" customHeight="1">
      <c r="C89" s="53"/>
      <c r="D89" s="53"/>
      <c r="L89" s="53"/>
      <c r="W89" s="89"/>
    </row>
    <row r="90" spans="3:23" ht="15" customHeight="1">
      <c r="C90" s="53"/>
      <c r="D90" s="53"/>
      <c r="L90" s="53"/>
      <c r="W90" s="89"/>
    </row>
    <row r="91" spans="3:23" ht="25.5" customHeight="1">
      <c r="C91" s="53"/>
      <c r="D91" s="53"/>
      <c r="L91" s="53"/>
      <c r="W91" s="90"/>
    </row>
    <row r="92" spans="3:23" ht="18.75" customHeight="1">
      <c r="C92" s="53"/>
      <c r="D92" s="53"/>
      <c r="L92" s="53"/>
      <c r="W92" s="89"/>
    </row>
    <row r="93" spans="3:23" ht="23.25" customHeight="1">
      <c r="C93" s="53"/>
      <c r="D93" s="53"/>
      <c r="L93" s="53"/>
      <c r="W93" s="89"/>
    </row>
    <row r="94" spans="3:23" ht="36.75" customHeight="1">
      <c r="C94" s="53"/>
      <c r="D94" s="53"/>
      <c r="L94" s="53"/>
      <c r="W94" s="90"/>
    </row>
    <row r="95" spans="3:23" ht="29.25" customHeight="1">
      <c r="C95" s="53"/>
      <c r="D95" s="53"/>
      <c r="L95" s="53"/>
      <c r="W95" s="89"/>
    </row>
    <row r="96" spans="3:23" ht="20.25" customHeight="1">
      <c r="C96" s="53"/>
      <c r="D96" s="53"/>
      <c r="L96" s="53"/>
      <c r="W96" s="89"/>
    </row>
    <row r="97" spans="2:23" ht="72.75" customHeight="1">
      <c r="B97" s="69"/>
      <c r="C97" s="53"/>
      <c r="D97" s="53"/>
      <c r="L97" s="53"/>
      <c r="W97" s="90"/>
    </row>
    <row r="98" spans="2:23" ht="28.5" customHeight="1">
      <c r="C98" s="53"/>
      <c r="D98" s="53"/>
      <c r="L98" s="53"/>
      <c r="W98" s="89"/>
    </row>
    <row r="99" spans="2:23" ht="31.5" customHeight="1">
      <c r="C99" s="53"/>
      <c r="D99" s="53"/>
      <c r="L99" s="53"/>
      <c r="W99" s="90"/>
    </row>
    <row r="100" spans="2:23" ht="33.75" customHeight="1">
      <c r="B100" s="69"/>
      <c r="C100" s="53"/>
      <c r="D100" s="53"/>
      <c r="L100" s="53"/>
      <c r="W100" s="89"/>
    </row>
    <row r="101" spans="2:23" ht="15.75" customHeight="1">
      <c r="C101" s="53"/>
      <c r="D101" s="53"/>
      <c r="L101" s="53"/>
      <c r="W101" s="90"/>
    </row>
    <row r="102" spans="2:23" ht="17.25" customHeight="1">
      <c r="C102" s="53"/>
      <c r="D102" s="53"/>
      <c r="L102" s="53"/>
      <c r="W102" s="89"/>
    </row>
    <row r="103" spans="2:23" ht="29.25" customHeight="1">
      <c r="C103" s="53"/>
      <c r="D103" s="53"/>
      <c r="L103" s="53"/>
      <c r="W103" s="90"/>
    </row>
    <row r="104" spans="2:23" ht="21" customHeight="1">
      <c r="C104" s="53"/>
      <c r="D104" s="53"/>
      <c r="L104" s="53"/>
      <c r="W104" s="89"/>
    </row>
    <row r="105" spans="2:23" ht="51.75" customHeight="1">
      <c r="C105" s="53"/>
      <c r="D105" s="53"/>
      <c r="L105" s="53"/>
      <c r="W105" s="90"/>
    </row>
    <row r="106" spans="2:23" ht="32.25" customHeight="1">
      <c r="C106" s="53"/>
      <c r="D106" s="53"/>
      <c r="L106" s="53"/>
      <c r="W106" s="89"/>
    </row>
    <row r="107" spans="2:23" ht="31.5" customHeight="1">
      <c r="C107" s="53"/>
      <c r="D107" s="53"/>
      <c r="L107" s="53"/>
      <c r="W107" s="90"/>
    </row>
    <row r="108" spans="2:23" ht="29.25" customHeight="1">
      <c r="C108" s="53"/>
      <c r="D108" s="53"/>
      <c r="L108" s="53"/>
      <c r="W108" s="89"/>
    </row>
    <row r="109" spans="2:23" ht="26.25" customHeight="1">
      <c r="C109" s="53"/>
      <c r="D109" s="53"/>
      <c r="L109" s="53"/>
      <c r="W109" s="90"/>
    </row>
    <row r="110" spans="2:23" ht="15" customHeight="1">
      <c r="C110" s="53"/>
      <c r="D110" s="53"/>
      <c r="L110" s="53"/>
    </row>
    <row r="111" spans="2:23" ht="15.75" customHeight="1">
      <c r="C111" s="53"/>
      <c r="D111" s="53"/>
      <c r="L111" s="53"/>
    </row>
    <row r="112" spans="2:23" ht="17.25" customHeight="1">
      <c r="C112" s="53"/>
      <c r="D112" s="53"/>
      <c r="L112" s="53"/>
    </row>
    <row r="113" spans="3:12" ht="35.25" customHeight="1">
      <c r="C113" s="53"/>
      <c r="D113" s="53"/>
      <c r="L113" s="53"/>
    </row>
    <row r="114" spans="3:12" ht="12" customHeight="1">
      <c r="C114" s="53"/>
      <c r="D114" s="53"/>
      <c r="L114" s="53"/>
    </row>
    <row r="115" spans="3:12" ht="14.25" customHeight="1">
      <c r="C115" s="53"/>
      <c r="D115" s="53"/>
      <c r="L115" s="53"/>
    </row>
    <row r="116" spans="3:12" ht="19.5" customHeight="1">
      <c r="C116" s="53"/>
      <c r="D116" s="53"/>
      <c r="L116" s="53"/>
    </row>
    <row r="117" spans="3:12" ht="34.5" customHeight="1">
      <c r="C117" s="53"/>
      <c r="D117" s="53"/>
      <c r="L117" s="53"/>
    </row>
    <row r="118" spans="3:12" ht="16.5" customHeight="1">
      <c r="C118" s="53"/>
      <c r="D118" s="53"/>
      <c r="L118" s="53"/>
    </row>
    <row r="119" spans="3:12" ht="15.75" customHeight="1">
      <c r="C119" s="53"/>
      <c r="D119" s="53"/>
      <c r="L119" s="53"/>
    </row>
    <row r="120" spans="3:12" ht="18" customHeight="1">
      <c r="C120" s="53"/>
      <c r="D120" s="53"/>
      <c r="L120" s="53"/>
    </row>
    <row r="121" spans="3:12" ht="34.5" customHeight="1">
      <c r="C121" s="53"/>
      <c r="D121" s="53"/>
      <c r="L121" s="53"/>
    </row>
    <row r="122" spans="3:12" ht="17.25" customHeight="1">
      <c r="C122" s="53"/>
      <c r="D122" s="53"/>
      <c r="L122" s="53"/>
    </row>
    <row r="123" spans="3:12" ht="30" customHeight="1">
      <c r="C123" s="53"/>
      <c r="D123" s="53"/>
      <c r="L123" s="53"/>
    </row>
    <row r="124" spans="3:12" ht="13.5" customHeight="1">
      <c r="C124" s="53"/>
      <c r="D124" s="53"/>
      <c r="L124" s="53"/>
    </row>
    <row r="125" spans="3:12" ht="26.25" customHeight="1">
      <c r="C125" s="53"/>
      <c r="D125" s="53"/>
      <c r="L125" s="53"/>
    </row>
    <row r="126" spans="3:12" ht="30.75" customHeight="1">
      <c r="C126" s="53"/>
      <c r="D126" s="53"/>
      <c r="L126" s="53"/>
    </row>
    <row r="127" spans="3:12" ht="16.5" customHeight="1">
      <c r="C127" s="53"/>
      <c r="D127" s="53"/>
      <c r="L127" s="53"/>
    </row>
    <row r="128" spans="3:12" ht="26.25" customHeight="1">
      <c r="C128" s="53"/>
      <c r="D128" s="53"/>
      <c r="L128" s="53"/>
    </row>
    <row r="129" spans="3:12" ht="24" customHeight="1">
      <c r="C129" s="53"/>
      <c r="D129" s="53"/>
      <c r="L129" s="53"/>
    </row>
    <row r="130" spans="3:12" ht="34.5" customHeight="1">
      <c r="C130" s="53"/>
      <c r="D130" s="53"/>
      <c r="L130" s="53"/>
    </row>
    <row r="131" spans="3:12" ht="19.5" customHeight="1">
      <c r="C131" s="53"/>
      <c r="D131" s="53"/>
      <c r="L131" s="53"/>
    </row>
    <row r="132" spans="3:12" ht="21" customHeight="1">
      <c r="C132" s="53"/>
      <c r="D132" s="53"/>
      <c r="L132" s="53"/>
    </row>
    <row r="133" spans="3:12" ht="22.5" customHeight="1">
      <c r="C133" s="53"/>
      <c r="D133" s="53"/>
      <c r="L133" s="53"/>
    </row>
    <row r="134" spans="3:12" ht="14.25" customHeight="1">
      <c r="C134" s="53"/>
      <c r="D134" s="53"/>
      <c r="L134" s="53"/>
    </row>
    <row r="135" spans="3:12" ht="39.75" customHeight="1">
      <c r="C135" s="53"/>
      <c r="D135" s="53"/>
      <c r="L135" s="53"/>
    </row>
    <row r="136" spans="3:12" ht="15.75" customHeight="1">
      <c r="C136" s="53"/>
      <c r="D136" s="53"/>
      <c r="L136" s="53"/>
    </row>
    <row r="137" spans="3:12" ht="39" customHeight="1">
      <c r="C137" s="53"/>
      <c r="D137" s="53"/>
      <c r="L137" s="53"/>
    </row>
    <row r="138" spans="3:12" ht="16.5" customHeight="1">
      <c r="C138" s="53"/>
      <c r="D138" s="53"/>
      <c r="L138" s="53"/>
    </row>
    <row r="139" spans="3:12" ht="19.5" customHeight="1">
      <c r="C139" s="53"/>
      <c r="D139" s="53"/>
      <c r="L139" s="53"/>
    </row>
    <row r="140" spans="3:12" ht="15" customHeight="1">
      <c r="C140" s="53"/>
      <c r="D140" s="53"/>
      <c r="L140" s="53"/>
    </row>
    <row r="141" spans="3:12" ht="15.75" customHeight="1">
      <c r="C141" s="53"/>
      <c r="D141" s="53"/>
      <c r="L141" s="53"/>
    </row>
    <row r="142" spans="3:12" ht="27" customHeight="1">
      <c r="C142" s="53"/>
      <c r="D142" s="53"/>
      <c r="L142" s="53"/>
    </row>
    <row r="143" spans="3:12" ht="15.75" customHeight="1">
      <c r="C143" s="53"/>
      <c r="D143" s="53"/>
      <c r="L143" s="53"/>
    </row>
    <row r="144" spans="3:12" ht="39" customHeight="1">
      <c r="C144" s="53"/>
      <c r="D144" s="53"/>
      <c r="L144" s="53"/>
    </row>
    <row r="145" spans="3:12" ht="17.25" customHeight="1">
      <c r="C145" s="53"/>
      <c r="D145" s="53"/>
      <c r="L145" s="53"/>
    </row>
    <row r="146" spans="3:12" ht="24.75" customHeight="1">
      <c r="C146" s="53"/>
      <c r="D146" s="53"/>
      <c r="L146" s="53"/>
    </row>
    <row r="147" spans="3:12" ht="15" customHeight="1">
      <c r="C147" s="53"/>
      <c r="D147" s="53"/>
      <c r="L147" s="53"/>
    </row>
    <row r="148" spans="3:12" ht="17.25" customHeight="1">
      <c r="C148" s="53"/>
      <c r="D148" s="53"/>
      <c r="L148" s="53"/>
    </row>
    <row r="149" spans="3:12" ht="18" customHeight="1">
      <c r="C149" s="53"/>
      <c r="D149" s="53"/>
      <c r="L149" s="53"/>
    </row>
    <row r="150" spans="3:12" ht="24" customHeight="1">
      <c r="C150" s="53"/>
      <c r="D150" s="53"/>
      <c r="L150" s="53"/>
    </row>
    <row r="151" spans="3:12" ht="14.25" customHeight="1">
      <c r="C151" s="53"/>
      <c r="D151" s="53"/>
      <c r="L151" s="53"/>
    </row>
    <row r="152" spans="3:12" ht="15" customHeight="1">
      <c r="C152" s="53"/>
      <c r="D152" s="53"/>
      <c r="L152" s="53"/>
    </row>
    <row r="153" spans="3:12" ht="21.75" customHeight="1">
      <c r="C153" s="53"/>
      <c r="D153" s="53"/>
      <c r="L153" s="53"/>
    </row>
    <row r="154" spans="3:12" ht="20.25" customHeight="1">
      <c r="C154" s="53"/>
      <c r="D154" s="53"/>
      <c r="L154" s="53"/>
    </row>
    <row r="155" spans="3:12" ht="31.5" customHeight="1">
      <c r="C155" s="53"/>
      <c r="D155" s="53"/>
      <c r="L155" s="53"/>
    </row>
    <row r="156" spans="3:12" ht="19.5" customHeight="1">
      <c r="C156" s="53"/>
      <c r="D156" s="53"/>
      <c r="L156" s="53"/>
    </row>
    <row r="157" spans="3:12" ht="26.25" customHeight="1">
      <c r="C157" s="53"/>
      <c r="D157" s="53"/>
      <c r="L157" s="53"/>
    </row>
    <row r="158" spans="3:12" ht="31.5" customHeight="1">
      <c r="C158" s="53"/>
      <c r="D158" s="53"/>
      <c r="L158" s="53"/>
    </row>
    <row r="159" spans="3:12" ht="15.75" customHeight="1">
      <c r="C159" s="53"/>
      <c r="D159" s="53"/>
      <c r="L159" s="53"/>
    </row>
    <row r="160" spans="3:12" ht="25.5" customHeight="1">
      <c r="C160" s="53"/>
      <c r="D160" s="53"/>
      <c r="L160" s="53"/>
    </row>
    <row r="161" spans="3:12" ht="12.75" customHeight="1">
      <c r="C161" s="53"/>
      <c r="D161" s="53"/>
      <c r="L161" s="53"/>
    </row>
    <row r="162" spans="3:12" ht="27.75" customHeight="1">
      <c r="C162" s="53"/>
      <c r="D162" s="53"/>
      <c r="L162" s="53"/>
    </row>
    <row r="163" spans="3:12" ht="12" customHeight="1">
      <c r="C163" s="53"/>
      <c r="D163" s="53"/>
      <c r="L163" s="53"/>
    </row>
    <row r="164" spans="3:12" ht="27" customHeight="1">
      <c r="C164" s="53"/>
      <c r="D164" s="53"/>
      <c r="L164" s="53"/>
    </row>
    <row r="165" spans="3:12" ht="14.25" customHeight="1">
      <c r="C165" s="53"/>
      <c r="D165" s="53"/>
      <c r="L165" s="53"/>
    </row>
    <row r="166" spans="3:12" ht="18.75" customHeight="1">
      <c r="C166" s="53"/>
      <c r="D166" s="53"/>
      <c r="L166" s="53"/>
    </row>
    <row r="167" spans="3:12" ht="27" customHeight="1">
      <c r="C167" s="53"/>
      <c r="D167" s="53"/>
      <c r="L167" s="53"/>
    </row>
    <row r="168" spans="3:12" ht="15.75" customHeight="1">
      <c r="C168" s="53"/>
      <c r="D168" s="53"/>
      <c r="L168" s="53"/>
    </row>
    <row r="169" spans="3:12" ht="18" customHeight="1">
      <c r="C169" s="53"/>
      <c r="D169" s="53"/>
      <c r="L169" s="53"/>
    </row>
    <row r="170" spans="3:12" ht="16.5" customHeight="1">
      <c r="C170" s="53"/>
      <c r="D170" s="53"/>
      <c r="L170" s="53"/>
    </row>
    <row r="171" spans="3:12" ht="16.5" customHeight="1">
      <c r="C171" s="53"/>
      <c r="D171" s="53"/>
      <c r="L171" s="53"/>
    </row>
    <row r="172" spans="3:12" ht="20.25" customHeight="1">
      <c r="C172" s="53"/>
      <c r="D172" s="53"/>
      <c r="L172" s="53"/>
    </row>
    <row r="173" spans="3:12" ht="20.25" customHeight="1">
      <c r="C173" s="53"/>
      <c r="D173" s="53"/>
      <c r="L173" s="53"/>
    </row>
    <row r="174" spans="3:12" ht="18.75" customHeight="1">
      <c r="C174" s="53"/>
      <c r="D174" s="53"/>
      <c r="L174" s="53"/>
    </row>
    <row r="175" spans="3:12" ht="24" customHeight="1">
      <c r="C175" s="53"/>
      <c r="D175" s="53"/>
      <c r="L175" s="53"/>
    </row>
    <row r="176" spans="3:12" ht="18" customHeight="1">
      <c r="C176" s="53"/>
      <c r="D176" s="53"/>
      <c r="L176" s="53"/>
    </row>
    <row r="177" spans="3:12" ht="31.5" customHeight="1">
      <c r="C177" s="53"/>
      <c r="D177" s="53"/>
      <c r="L177" s="53"/>
    </row>
    <row r="178" spans="3:12" ht="14.25" customHeight="1">
      <c r="C178" s="53"/>
      <c r="D178" s="53"/>
      <c r="L178" s="53"/>
    </row>
    <row r="179" spans="3:12" ht="43.5" customHeight="1">
      <c r="C179" s="53"/>
      <c r="D179" s="53"/>
      <c r="L179" s="53"/>
    </row>
    <row r="180" spans="3:12" ht="27.75" customHeight="1">
      <c r="C180" s="53"/>
      <c r="D180" s="53"/>
      <c r="L180" s="53"/>
    </row>
    <row r="181" spans="3:12" ht="30" customHeight="1">
      <c r="C181" s="53"/>
      <c r="D181" s="53"/>
      <c r="L181" s="53"/>
    </row>
    <row r="182" spans="3:12" ht="14.25" customHeight="1">
      <c r="C182" s="53"/>
      <c r="D182" s="53"/>
      <c r="L182" s="53"/>
    </row>
    <row r="183" spans="3:12" ht="42.75" customHeight="1">
      <c r="C183" s="53"/>
      <c r="D183" s="53"/>
      <c r="L183" s="53"/>
    </row>
    <row r="184" spans="3:12" ht="51" customHeight="1">
      <c r="C184" s="53"/>
      <c r="D184" s="53"/>
      <c r="L184" s="53"/>
    </row>
    <row r="185" spans="3:12" ht="13.5" customHeight="1">
      <c r="C185" s="53"/>
      <c r="D185" s="53"/>
      <c r="L185" s="53"/>
    </row>
    <row r="186" spans="3:12" ht="30.75" customHeight="1">
      <c r="C186" s="53"/>
      <c r="D186" s="53"/>
      <c r="L186" s="53"/>
    </row>
    <row r="187" spans="3:12" ht="15.75" customHeight="1">
      <c r="C187" s="53"/>
      <c r="D187" s="53"/>
      <c r="L187" s="53"/>
    </row>
    <row r="188" spans="3:12" ht="12.75" customHeight="1">
      <c r="C188" s="53"/>
      <c r="D188" s="53"/>
      <c r="L188" s="53"/>
    </row>
    <row r="189" spans="3:12" ht="13.5" customHeight="1">
      <c r="C189" s="53"/>
      <c r="D189" s="53"/>
      <c r="L189" s="53"/>
    </row>
    <row r="190" spans="3:12" ht="17.25" customHeight="1">
      <c r="C190" s="53"/>
      <c r="D190" s="53"/>
      <c r="L190" s="53"/>
    </row>
    <row r="191" spans="3:12" ht="12.75" customHeight="1">
      <c r="C191" s="53"/>
      <c r="D191" s="53"/>
      <c r="L191" s="53"/>
    </row>
    <row r="192" spans="3:12" ht="25.5" customHeight="1">
      <c r="C192" s="53"/>
      <c r="D192" s="53"/>
      <c r="L192" s="53"/>
    </row>
    <row r="193" spans="3:12" ht="11.25" customHeight="1">
      <c r="C193" s="53"/>
      <c r="D193" s="53"/>
      <c r="L193" s="53"/>
    </row>
    <row r="194" spans="3:12" ht="27.75" customHeight="1">
      <c r="C194" s="53"/>
      <c r="D194" s="53"/>
      <c r="L194" s="53"/>
    </row>
    <row r="195" spans="3:12" ht="15" customHeight="1">
      <c r="C195" s="53"/>
      <c r="D195" s="53"/>
      <c r="L195" s="53"/>
    </row>
    <row r="196" spans="3:12" ht="12.75" customHeight="1">
      <c r="C196" s="53"/>
      <c r="D196" s="53"/>
      <c r="L196" s="53"/>
    </row>
    <row r="197" spans="3:12" ht="18" customHeight="1">
      <c r="C197" s="53"/>
      <c r="D197" s="53"/>
      <c r="L197" s="53"/>
    </row>
    <row r="198" spans="3:12" ht="21" customHeight="1">
      <c r="C198" s="53"/>
      <c r="D198" s="53"/>
      <c r="L198" s="53"/>
    </row>
    <row r="199" spans="3:12" ht="23.25" customHeight="1">
      <c r="C199" s="53"/>
      <c r="D199" s="53"/>
      <c r="L199" s="53"/>
    </row>
    <row r="200" spans="3:12" ht="26.25" customHeight="1">
      <c r="C200" s="53"/>
      <c r="D200" s="53"/>
      <c r="L200" s="53"/>
    </row>
    <row r="201" spans="3:12" ht="8.25" customHeight="1">
      <c r="C201" s="53"/>
      <c r="D201" s="53"/>
      <c r="L201" s="53"/>
    </row>
    <row r="202" spans="3:12" ht="20.25" customHeight="1">
      <c r="C202" s="53"/>
      <c r="D202" s="53"/>
      <c r="L202" s="53"/>
    </row>
    <row r="203" spans="3:12" ht="62.25" customHeight="1">
      <c r="C203" s="53"/>
      <c r="D203" s="53"/>
      <c r="L203" s="53"/>
    </row>
    <row r="204" spans="3:12" ht="15" customHeight="1">
      <c r="C204" s="53"/>
      <c r="D204" s="53"/>
      <c r="L204" s="53"/>
    </row>
    <row r="205" spans="3:12" ht="24.75" customHeight="1">
      <c r="C205" s="53"/>
      <c r="D205" s="53"/>
      <c r="L205" s="53"/>
    </row>
    <row r="206" spans="3:12" ht="14.25" customHeight="1">
      <c r="C206" s="53"/>
      <c r="D206" s="53"/>
      <c r="L206" s="53"/>
    </row>
    <row r="207" spans="3:12" ht="12.75" customHeight="1">
      <c r="C207" s="53"/>
      <c r="D207" s="53"/>
      <c r="L207" s="53"/>
    </row>
    <row r="208" spans="3:12">
      <c r="C208" s="53"/>
      <c r="D208" s="53"/>
      <c r="L208" s="53"/>
    </row>
    <row r="209" spans="3:12" ht="12.75" customHeight="1">
      <c r="C209" s="53"/>
      <c r="D209" s="53"/>
      <c r="L209" s="53"/>
    </row>
    <row r="210" spans="3:12" ht="15" customHeight="1">
      <c r="C210" s="53"/>
      <c r="D210" s="53"/>
      <c r="L210" s="53"/>
    </row>
    <row r="211" spans="3:12" ht="44.25" customHeight="1">
      <c r="C211" s="53"/>
      <c r="D211" s="53"/>
      <c r="L211" s="53"/>
    </row>
    <row r="212" spans="3:12" ht="23.25" customHeight="1">
      <c r="C212" s="53"/>
      <c r="D212" s="53"/>
      <c r="L212" s="53"/>
    </row>
    <row r="213" spans="3:12" ht="13.5" customHeight="1">
      <c r="C213" s="53"/>
      <c r="D213" s="53"/>
      <c r="L213" s="53"/>
    </row>
    <row r="214" spans="3:12" ht="30" customHeight="1">
      <c r="C214" s="53"/>
      <c r="D214" s="53"/>
      <c r="L214" s="53"/>
    </row>
    <row r="215" spans="3:12" ht="25.5" customHeight="1">
      <c r="C215" s="53"/>
      <c r="D215" s="53"/>
      <c r="L215" s="53"/>
    </row>
    <row r="216" spans="3:12" ht="18" customHeight="1">
      <c r="C216" s="53"/>
      <c r="D216" s="53"/>
      <c r="L216" s="53"/>
    </row>
    <row r="217" spans="3:12" ht="27" customHeight="1">
      <c r="C217" s="53"/>
      <c r="D217" s="53"/>
      <c r="L217" s="53"/>
    </row>
    <row r="218" spans="3:12" ht="13.5" customHeight="1">
      <c r="C218" s="53"/>
      <c r="D218" s="53"/>
      <c r="L218" s="53"/>
    </row>
    <row r="219" spans="3:12" ht="22.5" customHeight="1">
      <c r="C219" s="53"/>
      <c r="D219" s="53"/>
      <c r="L219" s="53"/>
    </row>
    <row r="220" spans="3:12" ht="16.5" customHeight="1">
      <c r="C220" s="53"/>
      <c r="D220" s="53"/>
      <c r="L220" s="53"/>
    </row>
    <row r="221" spans="3:12" ht="38.25" customHeight="1">
      <c r="C221" s="53"/>
      <c r="D221" s="53"/>
      <c r="L221" s="53"/>
    </row>
    <row r="222" spans="3:12" ht="21" customHeight="1">
      <c r="C222" s="53"/>
      <c r="D222" s="53"/>
      <c r="L222" s="53"/>
    </row>
    <row r="223" spans="3:12" ht="36.75" customHeight="1">
      <c r="C223" s="53"/>
      <c r="D223" s="53"/>
      <c r="L223" s="53"/>
    </row>
    <row r="224" spans="3:12" ht="15" customHeight="1">
      <c r="C224" s="53"/>
      <c r="D224" s="53"/>
      <c r="L224" s="53"/>
    </row>
    <row r="225" spans="3:12" ht="16.5" customHeight="1">
      <c r="C225" s="53"/>
      <c r="D225" s="53"/>
      <c r="L225" s="53"/>
    </row>
    <row r="226" spans="3:12" ht="26.25" customHeight="1">
      <c r="L226" s="53"/>
    </row>
    <row r="227" spans="3:12" ht="23.25" customHeight="1">
      <c r="L227" s="53"/>
    </row>
    <row r="228" spans="3:12" ht="28.5" customHeight="1">
      <c r="L228" s="53"/>
    </row>
    <row r="229" spans="3:12" ht="44.25" customHeight="1">
      <c r="L229" s="53"/>
    </row>
    <row r="230" spans="3:12" ht="37.5" customHeight="1">
      <c r="L230" s="53"/>
    </row>
    <row r="231" spans="3:12" ht="24.75" customHeight="1">
      <c r="L231" s="53"/>
    </row>
    <row r="232" spans="3:12" ht="13.5" customHeight="1">
      <c r="L232" s="53"/>
    </row>
    <row r="233" spans="3:12" ht="36.75" customHeight="1">
      <c r="L233" s="53"/>
    </row>
    <row r="234" spans="3:12" ht="29.25" customHeight="1">
      <c r="L234" s="53"/>
    </row>
    <row r="235" spans="3:12" ht="18" customHeight="1">
      <c r="L235" s="53"/>
    </row>
    <row r="236" spans="3:12" ht="17.25" customHeight="1">
      <c r="L236" s="53"/>
    </row>
    <row r="237" spans="3:12" ht="16.5" customHeight="1">
      <c r="L237" s="53"/>
    </row>
    <row r="238" spans="3:12" ht="21.75" customHeight="1">
      <c r="L238" s="53"/>
    </row>
    <row r="239" spans="3:12" ht="24.75" customHeight="1">
      <c r="L239" s="53"/>
    </row>
    <row r="240" spans="3:12" ht="15.75" customHeight="1">
      <c r="L240" s="53"/>
    </row>
    <row r="241" spans="12:12" ht="30" customHeight="1">
      <c r="L241" s="53"/>
    </row>
    <row r="242" spans="12:12" ht="17.25" customHeight="1">
      <c r="L242" s="53"/>
    </row>
    <row r="243" spans="12:12" ht="14.25" customHeight="1">
      <c r="L243" s="53"/>
    </row>
    <row r="244" spans="12:12" ht="21" customHeight="1">
      <c r="L244" s="53"/>
    </row>
    <row r="245" spans="12:12" ht="17.25" customHeight="1">
      <c r="L245" s="53"/>
    </row>
    <row r="246" spans="12:12" ht="15" customHeight="1">
      <c r="L246" s="53"/>
    </row>
    <row r="247" spans="12:12" ht="17.25" customHeight="1">
      <c r="L247" s="53"/>
    </row>
    <row r="248" spans="12:12" ht="12" customHeight="1">
      <c r="L248" s="53"/>
    </row>
    <row r="249" spans="12:12" ht="25.5" customHeight="1">
      <c r="L249" s="53"/>
    </row>
    <row r="250" spans="12:12" ht="18" customHeight="1">
      <c r="L250" s="53"/>
    </row>
    <row r="251" spans="12:12" ht="24.75" customHeight="1">
      <c r="L251" s="53"/>
    </row>
    <row r="252" spans="12:12" ht="22.5" customHeight="1"/>
    <row r="253" spans="12:12" ht="12.75" customHeight="1"/>
    <row r="254" spans="12:12" ht="43.5" customHeight="1"/>
    <row r="256" spans="12:12" ht="36.75" customHeight="1"/>
    <row r="257" ht="12.75" customHeight="1"/>
    <row r="258" ht="32.25" customHeight="1"/>
    <row r="259" ht="12.75" customHeight="1"/>
    <row r="260" ht="23.25" customHeight="1"/>
    <row r="261" ht="13.5" customHeight="1"/>
    <row r="262" ht="21" customHeight="1"/>
    <row r="263" ht="21.75" customHeight="1"/>
    <row r="264" ht="24.75" customHeight="1"/>
    <row r="265" ht="18.75" customHeight="1"/>
    <row r="266" ht="30" customHeight="1"/>
    <row r="267" ht="13.5" customHeight="1"/>
    <row r="268" ht="32.25" customHeight="1"/>
    <row r="269" ht="22.5" customHeight="1"/>
    <row r="270" ht="27" customHeight="1"/>
    <row r="271" ht="27" customHeight="1"/>
    <row r="272" ht="40.5" customHeight="1"/>
    <row r="273" ht="61.5" customHeight="1"/>
    <row r="274" ht="9" customHeight="1"/>
    <row r="275" ht="41.25" customHeight="1"/>
    <row r="276" ht="59.25" customHeight="1"/>
    <row r="278" ht="30.75" customHeight="1"/>
    <row r="279" ht="73.5" customHeight="1"/>
    <row r="281" ht="42.75" customHeight="1"/>
    <row r="282" ht="33" customHeight="1"/>
    <row r="283" ht="16.5" customHeight="1"/>
    <row r="284" ht="63.75" customHeight="1"/>
    <row r="285" ht="47.25" customHeight="1"/>
    <row r="286" ht="35.25" customHeight="1"/>
    <row r="287" ht="24" customHeight="1"/>
    <row r="288" ht="20.25" customHeight="1"/>
    <row r="289" ht="30.75" customHeight="1"/>
    <row r="290" ht="25.5" customHeight="1"/>
    <row r="291" ht="12" customHeight="1"/>
    <row r="293" ht="51" customHeight="1"/>
    <row r="294" ht="23.25" customHeight="1"/>
    <row r="295" ht="24" customHeight="1"/>
    <row r="296" ht="24.75" customHeight="1"/>
    <row r="297" ht="18.75" customHeight="1"/>
    <row r="298" ht="12.75" customHeight="1"/>
    <row r="299" ht="36.75" customHeight="1"/>
    <row r="300" ht="12" customHeight="1"/>
    <row r="301" ht="45" customHeight="1"/>
    <row r="302" ht="13.5" customHeight="1"/>
    <row r="303" ht="27.75" customHeight="1"/>
    <row r="304" ht="12.75" customHeight="1"/>
    <row r="305" ht="21" customHeight="1"/>
    <row r="306" ht="18" customHeight="1"/>
    <row r="307" ht="24.75" customHeight="1"/>
    <row r="308" ht="51" customHeight="1"/>
    <row r="309" ht="57" customHeight="1"/>
    <row r="310" ht="12.75" customHeight="1"/>
    <row r="311" ht="84" customHeight="1"/>
    <row r="312" ht="33" customHeight="1"/>
    <row r="313" ht="27.75" customHeight="1"/>
    <row r="315" ht="26.25" customHeight="1"/>
    <row r="316" ht="47.25" customHeight="1"/>
    <row r="317" ht="20.25" customHeight="1"/>
    <row r="318" ht="18" customHeight="1"/>
    <row r="319" ht="22.5" customHeight="1"/>
    <row r="320" ht="36.75" customHeight="1"/>
    <row r="321" ht="18" customHeight="1"/>
    <row r="322" ht="37.5" customHeight="1"/>
    <row r="323" ht="12" customHeight="1"/>
    <row r="324" ht="106.5" customHeight="1"/>
    <row r="325" ht="44.25" customHeight="1"/>
    <row r="326" ht="23.25" customHeight="1"/>
    <row r="327" ht="13.5" customHeight="1"/>
    <row r="328" ht="14.25" customHeight="1"/>
    <row r="329" ht="68.25" customHeight="1"/>
    <row r="330" ht="18.75" customHeight="1"/>
    <row r="331" ht="28.5" customHeight="1"/>
    <row r="332" ht="14.25" customHeight="1"/>
    <row r="333" ht="42" customHeight="1"/>
    <row r="334" ht="11.25" customHeight="1"/>
    <row r="335" ht="47.25" customHeight="1"/>
    <row r="336" ht="15" customHeight="1"/>
    <row r="337" ht="18" customHeight="1"/>
    <row r="338" ht="13.5" customHeight="1"/>
    <row r="339" ht="16.5" customHeight="1"/>
    <row r="340" ht="12" customHeight="1"/>
    <row r="341" ht="15" customHeight="1"/>
    <row r="342" ht="45" customHeight="1"/>
    <row r="343" ht="16.5" customHeight="1"/>
    <row r="344" ht="87" customHeight="1"/>
    <row r="345" ht="14.25" customHeight="1"/>
    <row r="346" ht="35.25" customHeight="1"/>
    <row r="348" ht="15" customHeight="1"/>
    <row r="349" ht="51.75" customHeight="1"/>
    <row r="350" ht="30.75" customHeight="1"/>
    <row r="351" ht="47.25" customHeight="1"/>
    <row r="352" ht="13.5" customHeight="1"/>
    <row r="353" ht="45.75" customHeight="1"/>
    <row r="355" ht="62.25" customHeight="1"/>
    <row r="356" ht="15.75" customHeight="1"/>
    <row r="358" ht="13.5" customHeight="1"/>
    <row r="360" ht="18" customHeight="1"/>
    <row r="361" ht="17.25" customHeight="1"/>
    <row r="362" ht="23.25" customHeight="1"/>
    <row r="363" ht="21" customHeight="1"/>
    <row r="364" ht="54" customHeight="1"/>
    <row r="365" ht="24.75" customHeight="1"/>
    <row r="366" ht="16.5" customHeight="1"/>
    <row r="367" ht="13.5" customHeight="1"/>
    <row r="368" ht="62.25" customHeight="1"/>
    <row r="369" ht="25.5" customHeight="1"/>
    <row r="370" ht="75.75" customHeight="1"/>
    <row r="371" ht="14.25" customHeight="1"/>
    <row r="372" ht="23.25" customHeight="1"/>
    <row r="373" ht="29.25" customHeight="1"/>
    <row r="374" ht="15" customHeight="1"/>
    <row r="375" ht="15.75" customHeight="1"/>
    <row r="376" ht="12.75" customHeight="1"/>
    <row r="377" ht="15" customHeight="1"/>
    <row r="378" ht="25.5" customHeight="1"/>
    <row r="379" ht="12.75" customHeight="1"/>
    <row r="380" ht="25.5" customHeight="1"/>
    <row r="381" ht="42.75" customHeight="1"/>
    <row r="382" ht="25.5" customHeight="1"/>
    <row r="383" ht="36" customHeight="1"/>
    <row r="385" ht="34.5" customHeight="1"/>
    <row r="387" ht="40.5" customHeight="1"/>
    <row r="388" ht="39.75" customHeight="1"/>
    <row r="389" ht="51" customHeight="1"/>
    <row r="390" ht="25.5" customHeight="1"/>
    <row r="391" ht="76.5" customHeight="1"/>
    <row r="392" ht="56.25" customHeight="1"/>
    <row r="393" ht="12.75" customHeight="1"/>
    <row r="394" ht="23.25" customHeight="1"/>
    <row r="395" ht="12.75" customHeight="1"/>
    <row r="396" ht="19.5" customHeight="1"/>
    <row r="397" ht="12.75" customHeight="1"/>
    <row r="398" ht="31.5" customHeight="1"/>
    <row r="399" ht="18.75" customHeight="1"/>
    <row r="400" ht="61.5" customHeight="1"/>
    <row r="401" ht="15.75" customHeight="1"/>
    <row r="403" ht="14.25" customHeight="1"/>
    <row r="405" ht="17.25" customHeight="1"/>
    <row r="406" ht="31.5" customHeight="1"/>
    <row r="407" ht="12" customHeight="1"/>
    <row r="408" ht="27.75" customHeight="1"/>
    <row r="409" ht="19.5" customHeight="1"/>
    <row r="410" ht="39" customHeight="1"/>
    <row r="411" ht="15" customHeight="1"/>
    <row r="412" ht="18" customHeight="1"/>
    <row r="413" ht="11.25" customHeight="1"/>
    <row r="414" ht="93.75" customHeight="1"/>
    <row r="415" ht="15.75" customHeight="1"/>
    <row r="416" ht="91.5" customHeight="1"/>
    <row r="417" ht="18.75" customHeight="1"/>
    <row r="418" ht="44.25" customHeight="1"/>
    <row r="419" ht="12.75" customHeight="1"/>
    <row r="420" ht="13.5" customHeight="1"/>
    <row r="421" ht="21.75" customHeight="1"/>
    <row r="422" ht="12.75" customHeight="1"/>
    <row r="423" ht="66.75" customHeight="1"/>
    <row r="424" ht="12.75" customHeight="1"/>
    <row r="426" ht="57.75" customHeight="1"/>
    <row r="427" ht="27" customHeight="1"/>
    <row r="428" ht="51.75" customHeight="1"/>
    <row r="429" ht="22.5" customHeight="1"/>
    <row r="431" ht="41.25" customHeight="1"/>
    <row r="432" ht="11.25" customHeight="1"/>
    <row r="433" ht="13.5" customHeight="1"/>
    <row r="434" ht="36" customHeight="1"/>
    <row r="435" ht="22.5" customHeight="1"/>
    <row r="436" ht="28.5" customHeight="1"/>
    <row r="438" ht="15.75" customHeight="1"/>
    <row r="439" ht="15.75" customHeight="1"/>
    <row r="440" ht="13.5" customHeight="1"/>
    <row r="441" ht="14.25" customHeight="1"/>
    <row r="442" ht="12" customHeight="1"/>
    <row r="443" ht="19.5" customHeight="1"/>
    <row r="445" ht="15" customHeight="1"/>
    <row r="446" ht="13.5" customHeight="1"/>
    <row r="447" ht="13.5" customHeight="1"/>
    <row r="448" ht="19.5" customHeight="1"/>
    <row r="449" ht="14.25" customHeight="1"/>
    <row r="450" ht="25.5" customHeight="1"/>
    <row r="451" ht="12" customHeight="1"/>
    <row r="452" ht="13.5" customHeight="1"/>
    <row r="453" ht="11.25" customHeight="1"/>
    <row r="454" ht="12.75" customHeight="1"/>
    <row r="455" ht="12.75" customHeight="1"/>
    <row r="456" ht="11.25" customHeight="1"/>
    <row r="457" ht="33" customHeight="1"/>
    <row r="458" ht="12.75" customHeight="1"/>
    <row r="460" ht="12.75" customHeight="1"/>
    <row r="461" ht="10.5" customHeight="1"/>
    <row r="462" ht="12.75" customHeight="1"/>
    <row r="463" ht="13.5" customHeight="1"/>
    <row r="464" ht="23.25" customHeight="1"/>
    <row r="465" ht="12.75" customHeight="1"/>
    <row r="466" ht="15.75" customHeight="1"/>
    <row r="467" ht="12.75" customHeight="1"/>
    <row r="468" ht="12.75" customHeight="1"/>
    <row r="469" ht="15" customHeight="1"/>
    <row r="471" ht="27" customHeight="1"/>
    <row r="472" ht="12.75" customHeight="1"/>
    <row r="473" ht="17.25" customHeight="1"/>
    <row r="474" ht="12.75" customHeight="1"/>
    <row r="475" ht="10.5" customHeight="1"/>
    <row r="476" ht="12.75" customHeight="1"/>
    <row r="477" ht="13.5" customHeight="1"/>
    <row r="478" ht="12" customHeight="1"/>
    <row r="479" ht="21.75" customHeight="1"/>
    <row r="480" ht="26.25" customHeight="1"/>
    <row r="481" ht="12.75" customHeight="1"/>
    <row r="482" ht="28.5" customHeight="1"/>
    <row r="483" ht="26.25" customHeight="1"/>
    <row r="484" ht="19.5" customHeight="1"/>
    <row r="485" ht="36" customHeight="1"/>
    <row r="486" ht="8.25" customHeight="1"/>
    <row r="487" ht="12.75" customHeight="1"/>
    <row r="488" ht="13.5" customHeight="1"/>
    <row r="489" ht="14.25" customHeight="1"/>
    <row r="490" ht="24.75" customHeight="1"/>
    <row r="492" ht="26.25" customHeight="1"/>
    <row r="494" ht="12.75" customHeight="1"/>
    <row r="495" ht="14.25" customHeight="1"/>
    <row r="497" ht="12.75" customHeight="1"/>
    <row r="498" ht="13.5" customHeight="1"/>
    <row r="499" ht="12.75" customHeight="1"/>
    <row r="500" ht="27.75" customHeight="1"/>
    <row r="501" ht="12.75" customHeight="1"/>
    <row r="502" ht="12.75" customHeight="1"/>
    <row r="503" ht="12.75" customHeight="1"/>
    <row r="504" ht="60" customHeight="1"/>
    <row r="505" ht="12.75" customHeight="1"/>
    <row r="506" ht="15.75" customHeight="1"/>
    <row r="509" ht="12" customHeight="1"/>
    <row r="510" ht="12.75" customHeight="1"/>
    <row r="511" ht="17.25" customHeight="1"/>
    <row r="512" ht="14.25" customHeight="1"/>
    <row r="513" ht="8.25" customHeight="1"/>
    <row r="515" ht="14.25" customHeight="1"/>
    <row r="516" ht="14.25" customHeight="1"/>
    <row r="517" ht="12.75" customHeight="1"/>
    <row r="518" ht="12.75" customHeight="1"/>
    <row r="519" ht="15" customHeight="1"/>
    <row r="520" ht="12.75" customHeight="1"/>
    <row r="521" ht="13.5" customHeight="1"/>
    <row r="523" ht="15.75" customHeight="1"/>
    <row r="524" ht="29.25" customHeight="1"/>
    <row r="525" ht="21" customHeight="1"/>
    <row r="526" ht="54" customHeight="1"/>
    <row r="527" ht="12.75" customHeight="1"/>
    <row r="528" ht="16.5" customHeight="1"/>
    <row r="529" ht="54" customHeight="1"/>
    <row r="530" ht="15" customHeight="1"/>
    <row r="531" ht="61.5" customHeight="1"/>
    <row r="532" ht="12" customHeight="1"/>
    <row r="533" ht="25.5" customHeight="1"/>
    <row r="534" ht="14.25" customHeight="1"/>
    <row r="535" ht="24" customHeight="1"/>
    <row r="536" ht="41.25" customHeight="1"/>
    <row r="537" ht="25.5" customHeight="1"/>
    <row r="538" ht="12.75" customHeight="1"/>
    <row r="539" ht="36.75" customHeight="1"/>
    <row r="540" ht="12.75" customHeight="1"/>
    <row r="541" ht="30.75" customHeight="1"/>
    <row r="544" ht="13.5" customHeight="1"/>
    <row r="545" ht="15" customHeight="1"/>
    <row r="546" ht="14.25" customHeight="1"/>
    <row r="547" ht="12.75" customHeight="1"/>
    <row r="548" ht="30.75" customHeight="1"/>
    <row r="549" ht="12" customHeight="1"/>
    <row r="550" ht="15" customHeight="1"/>
    <row r="551" ht="14.25" customHeight="1"/>
    <row r="552" ht="13.5" customHeight="1"/>
    <row r="553" ht="14.25" customHeight="1"/>
    <row r="554" ht="14.25" customHeight="1"/>
    <row r="555" ht="31.5" customHeight="1"/>
    <row r="556" ht="31.5" customHeight="1"/>
    <row r="557" ht="13.5" customHeight="1"/>
    <row r="558" ht="48" customHeight="1"/>
    <row r="559" ht="15" customHeight="1"/>
    <row r="560" ht="63.75" customHeight="1"/>
    <row r="561" ht="11.25" customHeight="1"/>
    <row r="562" ht="44.25" customHeight="1"/>
    <row r="563" ht="13.5" customHeight="1"/>
    <row r="564" ht="30" customHeight="1"/>
    <row r="565" ht="15" customHeight="1"/>
    <row r="566" ht="15" customHeight="1"/>
    <row r="567" ht="13.5" customHeight="1"/>
    <row r="568" ht="11.25" customHeight="1"/>
    <row r="569" ht="16.5" customHeight="1"/>
    <row r="570" ht="12.75" customHeight="1"/>
    <row r="571" ht="17.25" customHeight="1"/>
    <row r="572" ht="14.25" customHeight="1"/>
    <row r="573" ht="17.25" customHeight="1"/>
    <row r="574" ht="16.5" customHeight="1"/>
    <row r="575" ht="33.75" customHeight="1"/>
    <row r="576" ht="17.25" customHeight="1"/>
    <row r="577" ht="23.25" customHeight="1"/>
    <row r="578" ht="12" customHeight="1"/>
    <row r="579" ht="24.75" customHeight="1"/>
    <row r="580" ht="27" customHeight="1"/>
    <row r="581" ht="12.75" customHeight="1"/>
    <row r="582" ht="15" customHeight="1"/>
    <row r="583" ht="21" customHeight="1"/>
    <row r="584" ht="12.75" customHeight="1"/>
    <row r="585" ht="11.25" customHeight="1"/>
    <row r="586" ht="13.5" customHeight="1"/>
    <row r="587" ht="23.25" customHeight="1"/>
    <row r="588" ht="13.5" customHeight="1"/>
    <row r="589" ht="26.25" customHeight="1"/>
    <row r="590" ht="15.75" customHeight="1"/>
    <row r="591" ht="13.5" customHeight="1"/>
    <row r="592" ht="17.25" customHeight="1"/>
    <row r="593" ht="12" customHeight="1"/>
    <row r="594" ht="14.25" customHeight="1"/>
    <row r="595" ht="12.75" customHeight="1"/>
    <row r="596" ht="13.5" customHeight="1"/>
    <row r="597" ht="12.75" customHeight="1"/>
    <row r="598" ht="12" customHeight="1"/>
    <row r="599" ht="12.75" customHeight="1"/>
    <row r="600" ht="14.25" customHeight="1"/>
    <row r="601" ht="12.75" customHeight="1"/>
    <row r="602" ht="11.25" customHeight="1"/>
    <row r="603" ht="12" customHeight="1"/>
    <row r="604" ht="13.5" customHeight="1"/>
    <row r="605" ht="14.25" customHeight="1"/>
    <row r="606" ht="12.75" customHeight="1"/>
    <row r="607" ht="23.25" customHeight="1"/>
    <row r="608" ht="14.25" customHeight="1"/>
    <row r="609" ht="12" customHeight="1"/>
    <row r="611" ht="12" customHeight="1"/>
    <row r="613" ht="15.75" customHeight="1"/>
    <row r="614" ht="12.75" customHeight="1"/>
    <row r="615" ht="12.75" customHeight="1"/>
    <row r="616" ht="12.75" customHeight="1"/>
    <row r="617" ht="13.5" customHeight="1"/>
    <row r="618" ht="13.5" customHeight="1"/>
    <row r="619" ht="33" customHeight="1"/>
    <row r="620" ht="25.5" customHeight="1"/>
    <row r="624" ht="19.5" customHeight="1"/>
    <row r="626" ht="11.25" customHeight="1"/>
    <row r="627" ht="17.25" customHeight="1"/>
    <row r="628" ht="8.25" customHeight="1"/>
    <row r="629" ht="15" customHeight="1"/>
    <row r="630" ht="28.5" customHeight="1"/>
    <row r="632" ht="53.25" customHeight="1"/>
    <row r="633" ht="12" customHeight="1"/>
    <row r="634" ht="28.5" customHeight="1"/>
    <row r="635" ht="52.5" customHeight="1"/>
    <row r="637" ht="62.25" customHeight="1"/>
    <row r="638" ht="27" customHeight="1"/>
    <row r="639" ht="11.25" customHeight="1"/>
    <row r="640" ht="47.25" customHeight="1"/>
    <row r="641" ht="12" customHeight="1"/>
    <row r="643" ht="20.25" customHeight="1"/>
    <row r="644" ht="15" customHeight="1"/>
    <row r="645" ht="30" customHeight="1"/>
    <row r="646" ht="14.25" customHeight="1"/>
    <row r="647" ht="12.75" customHeight="1"/>
    <row r="648" ht="21" customHeight="1"/>
    <row r="649" ht="12" customHeight="1"/>
    <row r="650" ht="19.5" customHeight="1"/>
    <row r="653" ht="12.75" customHeight="1"/>
    <row r="654" ht="13.5" customHeight="1"/>
    <row r="655" ht="12.75" customHeight="1"/>
    <row r="656" ht="12" customHeight="1"/>
    <row r="657" ht="12.75" customHeight="1"/>
    <row r="658" ht="12.75" customHeight="1"/>
    <row r="659" ht="33" customHeight="1"/>
    <row r="661" ht="13.5" customHeight="1"/>
    <row r="663" ht="12.75" customHeight="1"/>
    <row r="664" ht="14.25" customHeight="1"/>
    <row r="665" ht="12.75" customHeight="1"/>
    <row r="666" ht="25.5" customHeight="1"/>
    <row r="667" ht="12.75" customHeight="1"/>
    <row r="668" ht="15" customHeight="1"/>
    <row r="669" ht="12.75" customHeight="1"/>
    <row r="670" ht="18" customHeight="1"/>
    <row r="671" ht="12.75" customHeight="1"/>
    <row r="672" ht="12.75" customHeight="1"/>
    <row r="673" ht="25.5" customHeight="1"/>
    <row r="674" ht="12.75" customHeight="1"/>
    <row r="675" ht="21.75" customHeight="1"/>
    <row r="676" ht="12.75" customHeight="1"/>
    <row r="677" ht="49.5" customHeight="1"/>
    <row r="678" ht="12.75" customHeight="1"/>
    <row r="679" ht="32.25" customHeight="1"/>
    <row r="681" ht="15" customHeight="1"/>
    <row r="682" ht="14.25" customHeight="1"/>
    <row r="684" ht="12" customHeight="1"/>
    <row r="685" ht="12.75" customHeight="1"/>
    <row r="686" ht="12.75" customHeight="1"/>
    <row r="688" ht="15" customHeight="1"/>
    <row r="689" ht="33.75" customHeight="1"/>
    <row r="690" ht="18" customHeight="1"/>
    <row r="692" ht="12.75" customHeight="1"/>
    <row r="693" ht="33" customHeight="1"/>
    <row r="694" ht="44.25" customHeight="1"/>
    <row r="695" ht="12" customHeight="1"/>
    <row r="696" ht="15" customHeight="1"/>
    <row r="698" ht="15.75" customHeight="1"/>
    <row r="699" ht="27" customHeight="1"/>
    <row r="700" ht="15" customHeight="1"/>
    <row r="701" ht="25.5" customHeight="1"/>
    <row r="703" ht="15.75" customHeight="1"/>
    <row r="705" ht="12.75" customHeight="1"/>
    <row r="706" ht="12.75" customHeight="1"/>
    <row r="707" ht="12.75" customHeight="1"/>
    <row r="708" ht="12" customHeight="1"/>
    <row r="709" ht="12.75" customHeight="1"/>
    <row r="710" ht="7.5" customHeight="1"/>
    <row r="711" ht="12.75" customHeight="1"/>
    <row r="712" ht="12" customHeight="1"/>
    <row r="713" ht="12.75" customHeight="1"/>
    <row r="715" ht="12.75" customHeight="1"/>
    <row r="719" ht="12.75" customHeight="1"/>
    <row r="720" ht="14.25" customHeight="1"/>
    <row r="721" ht="12.75" customHeight="1"/>
    <row r="726" ht="12.75" customHeight="1"/>
    <row r="727" ht="19.5" customHeight="1"/>
    <row r="728" ht="12.75" customHeight="1"/>
    <row r="729" ht="12.75" customHeight="1"/>
    <row r="730" ht="17.25" customHeight="1"/>
    <row r="733" ht="15" customHeight="1"/>
    <row r="734" ht="26.25" customHeight="1"/>
    <row r="735" ht="12.75" customHeight="1"/>
    <row r="736" ht="59.25" customHeight="1"/>
    <row r="737" ht="11.25" customHeight="1"/>
    <row r="738" ht="18" customHeight="1"/>
    <row r="739" ht="60" customHeight="1"/>
    <row r="742" ht="14.25" customHeight="1"/>
    <row r="744" ht="60" customHeight="1"/>
    <row r="745" ht="69.75" customHeight="1"/>
    <row r="746" ht="15.75" customHeight="1"/>
    <row r="748" ht="30.75" customHeight="1"/>
    <row r="750" ht="31.5" customHeight="1"/>
    <row r="759" ht="15.75" customHeight="1"/>
    <row r="761" ht="13.5" customHeight="1"/>
    <row r="762" ht="12.75" customHeight="1"/>
    <row r="764" ht="14.25" customHeight="1"/>
    <row r="765" ht="12.75" customHeight="1"/>
    <row r="766" ht="11.25" customHeight="1"/>
    <row r="768" ht="12" customHeight="1"/>
    <row r="769" ht="15.75" customHeight="1"/>
    <row r="770" ht="17.25" customHeight="1"/>
    <row r="772" ht="23.25" customHeight="1"/>
    <row r="773" ht="12.75" customHeight="1"/>
    <row r="774" ht="18" customHeight="1"/>
    <row r="776" ht="18" customHeight="1"/>
    <row r="777" ht="15.75" customHeight="1"/>
    <row r="778" ht="12.75" customHeight="1"/>
    <row r="779" ht="28.5" customHeight="1"/>
    <row r="780" ht="12.75" customHeight="1"/>
    <row r="781" ht="24" customHeight="1"/>
    <row r="782" ht="29.25" customHeight="1"/>
    <row r="783" ht="13.5" customHeight="1"/>
    <row r="784" ht="18" customHeight="1"/>
    <row r="785" ht="15" customHeight="1"/>
    <row r="786" ht="14.25" customHeight="1"/>
    <row r="787" ht="24.75" customHeight="1"/>
    <row r="788" ht="11.25" customHeight="1"/>
    <row r="789" ht="11.25" customHeight="1"/>
    <row r="790" ht="12" customHeight="1"/>
    <row r="791" ht="12.75" customHeight="1"/>
    <row r="793" ht="12.75" customHeight="1"/>
    <row r="795" ht="11.25" customHeight="1"/>
    <row r="796" ht="9" customHeight="1"/>
    <row r="797" ht="12" customHeight="1"/>
    <row r="798" ht="12.75" customHeight="1"/>
    <row r="799" ht="12.75" customHeight="1"/>
    <row r="801" ht="30.75" customHeight="1"/>
    <row r="802" ht="9.75" customHeight="1"/>
    <row r="803" ht="38.25" customHeight="1"/>
    <row r="805" ht="12.75" customHeight="1"/>
    <row r="806" ht="12.75" customHeight="1"/>
    <row r="807" ht="27.75" customHeight="1"/>
    <row r="808" ht="12.75" customHeight="1"/>
    <row r="809" ht="29.25" customHeight="1"/>
    <row r="811" ht="12.75" customHeight="1"/>
    <row r="812" ht="13.5" customHeight="1"/>
    <row r="813" ht="12.75" customHeight="1"/>
    <row r="815" ht="11.25" customHeight="1"/>
    <row r="816" ht="8.25" customHeight="1"/>
    <row r="817" ht="36" customHeight="1"/>
    <row r="818" ht="15" customHeight="1"/>
    <row r="820" ht="12.75" customHeight="1"/>
    <row r="821" ht="31.5" customHeight="1"/>
    <row r="822" ht="14.25" customHeight="1"/>
    <row r="824" ht="14.25" customHeight="1"/>
    <row r="827" ht="12.75" customHeight="1"/>
    <row r="828" ht="13.5" customHeight="1"/>
    <row r="829" ht="12.75" customHeight="1"/>
    <row r="830" ht="21.75" customHeight="1"/>
    <row r="834" ht="12.75" customHeight="1"/>
    <row r="835" ht="12.75" customHeight="1"/>
    <row r="836" ht="12.75" customHeight="1"/>
    <row r="837" ht="12.75" customHeight="1"/>
    <row r="838" ht="9.75" customHeight="1"/>
    <row r="839" ht="33" customHeight="1"/>
    <row r="841" ht="28.5" customHeight="1"/>
    <row r="845" ht="24" customHeight="1"/>
    <row r="847" ht="21" customHeight="1"/>
    <row r="850" ht="72" customHeight="1"/>
    <row r="852" ht="22.5" customHeight="1"/>
    <row r="853" ht="17.25" customHeight="1"/>
    <row r="854" ht="60.75" customHeight="1"/>
    <row r="855" ht="15" customHeight="1"/>
    <row r="857" ht="73.5" customHeight="1"/>
    <row r="859" ht="29.25" customHeight="1"/>
    <row r="861" ht="33" customHeight="1"/>
    <row r="862" ht="12.75" customHeight="1"/>
    <row r="865" ht="12.75" customHeight="1"/>
    <row r="867" ht="12.75" customHeight="1"/>
    <row r="869" ht="12" customHeight="1"/>
    <row r="871" ht="19.5" customHeight="1"/>
    <row r="873" ht="17.25" customHeight="1"/>
    <row r="874" ht="17.25" customHeight="1"/>
    <row r="875" ht="29.25" customHeight="1"/>
    <row r="876" ht="24" customHeight="1"/>
    <row r="882" ht="12.75" customHeight="1"/>
    <row r="885" ht="13.5" customHeight="1"/>
    <row r="889" ht="12.75" customHeight="1"/>
    <row r="890" ht="30" customHeight="1"/>
    <row r="894" ht="35.25" customHeight="1"/>
    <row r="896" ht="12.75" customHeight="1"/>
    <row r="898" ht="12.75" customHeight="1"/>
    <row r="900" ht="12.75" customHeight="1"/>
    <row r="902" ht="12.75" customHeight="1"/>
    <row r="908" ht="12.75" customHeight="1"/>
    <row r="910" ht="12.75" customHeight="1"/>
    <row r="912" ht="25.5" customHeight="1"/>
    <row r="914" ht="30" customHeight="1"/>
    <row r="918" ht="29.25" customHeight="1"/>
    <row r="919" ht="12.75" customHeight="1"/>
    <row r="920" ht="25.5" customHeight="1"/>
    <row r="926" ht="12.75" customHeight="1"/>
    <row r="928" ht="12.75" customHeight="1"/>
    <row r="930" ht="36.75" customHeight="1"/>
    <row r="932" ht="39.75" customHeight="1"/>
    <row r="934" ht="12.75" customHeight="1"/>
    <row r="940" ht="12.75" customHeight="1"/>
    <row r="942" ht="12.75" customHeight="1"/>
    <row r="947" ht="12.75" customHeight="1"/>
    <row r="948" ht="28.5" customHeight="1"/>
    <row r="949" ht="12.75" customHeight="1"/>
    <row r="950" ht="27.75" customHeight="1"/>
    <row r="954" ht="12.75" customHeight="1"/>
    <row r="955" ht="12.75" customHeight="1"/>
    <row r="956" ht="12.75" customHeight="1"/>
    <row r="957" ht="12.75" customHeight="1"/>
    <row r="959" ht="12.75" customHeight="1"/>
  </sheetData>
  <mergeCells count="62">
    <mergeCell ref="B27:C27"/>
    <mergeCell ref="B35:C35"/>
    <mergeCell ref="B36:C36"/>
    <mergeCell ref="B39:C39"/>
    <mergeCell ref="B34:C34"/>
    <mergeCell ref="A63:G63"/>
    <mergeCell ref="B55:C55"/>
    <mergeCell ref="B52:C52"/>
    <mergeCell ref="B53:C53"/>
    <mergeCell ref="B45:C45"/>
    <mergeCell ref="B46:C46"/>
    <mergeCell ref="B47:C47"/>
    <mergeCell ref="B51:C51"/>
    <mergeCell ref="B10:C10"/>
    <mergeCell ref="B32:C32"/>
    <mergeCell ref="B33:C33"/>
    <mergeCell ref="B24:C24"/>
    <mergeCell ref="B25:C25"/>
    <mergeCell ref="B17:C17"/>
    <mergeCell ref="B13:C13"/>
    <mergeCell ref="B14:C14"/>
    <mergeCell ref="B15:C15"/>
    <mergeCell ref="B16:C16"/>
    <mergeCell ref="B18:C18"/>
    <mergeCell ref="B19:C19"/>
    <mergeCell ref="B50:C50"/>
    <mergeCell ref="B58:C58"/>
    <mergeCell ref="B56:C56"/>
    <mergeCell ref="B57:C57"/>
    <mergeCell ref="B54:C54"/>
    <mergeCell ref="A5:G5"/>
    <mergeCell ref="A6:G6"/>
    <mergeCell ref="A4:G4"/>
    <mergeCell ref="B37:C37"/>
    <mergeCell ref="B38:C38"/>
    <mergeCell ref="B20:C20"/>
    <mergeCell ref="B21:C21"/>
    <mergeCell ref="B22:C22"/>
    <mergeCell ref="B23:C23"/>
    <mergeCell ref="B11:C11"/>
    <mergeCell ref="B12:C12"/>
    <mergeCell ref="B31:C31"/>
    <mergeCell ref="B26:C26"/>
    <mergeCell ref="B30:C30"/>
    <mergeCell ref="B28:C28"/>
    <mergeCell ref="B29:C29"/>
    <mergeCell ref="B61:D61"/>
    <mergeCell ref="M8:R8"/>
    <mergeCell ref="B9:C9"/>
    <mergeCell ref="M9:O9"/>
    <mergeCell ref="P9:Q9"/>
    <mergeCell ref="B43:C43"/>
    <mergeCell ref="B40:C40"/>
    <mergeCell ref="B41:C41"/>
    <mergeCell ref="B42:C42"/>
    <mergeCell ref="K60:L60"/>
    <mergeCell ref="H60:J60"/>
    <mergeCell ref="B59:C59"/>
    <mergeCell ref="B60:D60"/>
    <mergeCell ref="B44:C44"/>
    <mergeCell ref="B48:C48"/>
    <mergeCell ref="B49:C49"/>
  </mergeCells>
  <pageMargins left="0.43307086614173229" right="0.28000000000000003" top="0.31496062992125984" bottom="0.27559055118110237" header="0.31496062992125984" footer="0.31496062992125984"/>
  <pageSetup paperSize="9" scale="77" orientation="portrait" horizontalDpi="1200" verticalDpi="1200" r:id="rId1"/>
  <headerFooter alignWithMargins="0"/>
  <rowBreaks count="2" manualBreakCount="2">
    <brk id="27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 Колодец  70см  07.09.21</vt:lpstr>
      <vt:lpstr> Колодец  90см  07.09.21</vt:lpstr>
      <vt:lpstr> Колодец  90см  07.09.21 (2)</vt:lpstr>
      <vt:lpstr> Труба 110мм </vt:lpstr>
      <vt:lpstr> Труба 50мм</vt:lpstr>
      <vt:lpstr> Ծավալաթերթ 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Armenfin</cp:lastModifiedBy>
  <cp:lastPrinted>2026-05-11T07:09:35Z</cp:lastPrinted>
  <dcterms:created xsi:type="dcterms:W3CDTF">2005-11-05T17:12:21Z</dcterms:created>
  <dcterms:modified xsi:type="dcterms:W3CDTF">2026-05-14T05:17:18Z</dcterms:modified>
</cp:coreProperties>
</file>